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A31BA584-49F2-4B88-AE8B-2E8298B51F8E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1" i="6" l="1"/>
  <c r="F21" i="6"/>
  <c r="F12" i="6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<sst xmlns="http://schemas.openxmlformats.org/spreadsheetml/2006/main" count="17923" uniqueCount="1714">
  <si>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</si>
  <si>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</si>
  <si>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</si>
  <si>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</si>
  <si>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</si>
  <si>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</si>
  <si>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</si>
  <si>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</si>
  <si>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</si>
  <si>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</si>
  <si>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</si>
  <si>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</si>
  <si>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</si>
  <si>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</si>
  <si>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</si>
  <si>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</si>
  <si>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</si>
  <si>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</si>
  <si>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</si>
  <si>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</si>
  <si>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</si>
  <si>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</si>
  <si>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</si>
  <si>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</si>
  <si>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</si>
  <si>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</si>
  <si>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</si>
  <si>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</si>
  <si>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</si>
  <si>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</si>
  <si>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</si>
  <si>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</si>
  <si>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</si>
  <si>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</si>
  <si>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</si>
  <si>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</si>
  <si>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</si>
  <si>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</si>
  <si>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</si>
  <si>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</si>
  <si>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</si>
  <si>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</si>
  <si>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</si>
  <si>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</si>
  <si>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</si>
  <si>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</si>
  <si>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</si>
  <si>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</si>
  <si>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</si>
  <si>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</si>
  <si>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</si>
  <si>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</si>
  <si>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</si>
  <si>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</si>
  <si>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</si>
  <si>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</si>
  <si>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</si>
  <si>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</si>
  <si>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</si>
  <si>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</si>
  <si>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</si>
  <si>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</si>
  <si>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</si>
  <si>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</si>
  <si>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</si>
  <si>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</si>
  <si>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</si>
  <si>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</si>
  <si>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</si>
  <si>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</si>
  <si>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</si>
  <si>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</si>
  <si>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</si>
  <si>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</si>
  <si>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</si>
  <si>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</si>
  <si>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</si>
  <si>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</si>
  <si>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</si>
  <si>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</si>
  <si>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</si>
  <si>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</si>
  <si>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</si>
  <si>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</si>
  <si>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</si>
  <si>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</si>
  <si>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</si>
  <si>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</si>
  <si>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</si>
  <si>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</si>
  <si>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</si>
  <si>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</si>
  <si>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</si>
  <si>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</si>
  <si>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</si>
  <si>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</si>
  <si>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</si>
  <si>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</si>
  <si>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</si>
  <si>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</si>
  <si>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</si>
  <si>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</si>
  <si>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</si>
  <si>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</si>
  <si>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</si>
  <si>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</si>
  <si>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</si>
  <si>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</si>
  <si>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</si>
  <si>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</si>
  <si>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</si>
  <si>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</si>
  <si>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</si>
  <si>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</si>
  <si>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</si>
  <si>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</si>
  <si>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</si>
  <si>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</si>
  <si>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</si>
  <si>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</si>
  <si>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</si>
  <si>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</si>
  <si>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</si>
  <si>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</si>
  <si>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</si>
  <si>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</si>
  <si>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</si>
  <si>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</si>
  <si>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</si>
  <si>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</si>
  <si>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</si>
  <si>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</si>
  <si>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</si>
  <si>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</si>
  <si>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</si>
  <si>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</si>
  <si>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</si>
  <si>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</si>
  <si>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</si>
  <si>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</si>
  <si>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</si>
  <si>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</si>
  <si>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</si>
  <si>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</si>
  <si>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</si>
  <si>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</si>
  <si>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</si>
  <si>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</si>
  <si>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</si>
  <si>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</si>
  <si>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</si>
  <si>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</si>
  <si>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</si>
  <si>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</si>
  <si>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</si>
  <si>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</si>
  <si>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</si>
  <si>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</si>
  <si>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</si>
  <si>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</si>
  <si>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</si>
  <si>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</si>
  <si>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</si>
  <si>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</si>
  <si>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</si>
  <si>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</si>
  <si>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</si>
  <si>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</si>
  <si>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</si>
  <si>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</si>
  <si>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</si>
  <si>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</si>
  <si>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</si>
  <si>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</si>
  <si>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</si>
  <si>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</si>
  <si>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</si>
  <si>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</si>
  <si>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</si>
  <si>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</si>
  <si>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</si>
  <si>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</si>
  <si>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</si>
  <si>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</si>
  <si>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</si>
  <si>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</si>
  <si>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</si>
  <si>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</si>
  <si>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</si>
  <si>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</si>
  <si>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</si>
  <si>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</si>
  <si>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</si>
  <si>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</si>
  <si>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</si>
  <si>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</si>
  <si>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</si>
  <si>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</si>
  <si>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</si>
  <si>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</si>
  <si>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</si>
  <si>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</si>
  <si>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</si>
  <si>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</si>
  <si>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</si>
  <si>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</si>
  <si>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</si>
  <si>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</si>
  <si>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</si>
  <si>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</si>
  <si>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</si>
  <si>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</si>
  <si>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</si>
  <si>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</si>
  <si>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</si>
  <si>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</si>
  <si>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</si>
  <si>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</si>
  <si>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</si>
  <si>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</si>
  <si>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</si>
  <si>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</si>
  <si>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</si>
  <si>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</si>
  <si>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</si>
  <si>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</si>
  <si>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</si>
  <si>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</si>
  <si>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</si>
  <si>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</si>
  <si>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</si>
  <si>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</si>
  <si>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</si>
  <si>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</si>
  <si>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</si>
  <si>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</si>
  <si>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</si>
  <si>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</si>
  <si>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</si>
  <si>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</si>
  <si>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</si>
  <si>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</si>
  <si>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</si>
  <si>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</si>
  <si>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</si>
  <si>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</si>
  <si>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</si>
  <si>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</si>
  <si>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</si>
  <si>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</si>
  <si>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</si>
  <si>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</si>
  <si>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</si>
  <si>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</si>
  <si>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</si>
  <si>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</si>
  <si>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</si>
  <si>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</si>
  <si>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</si>
  <si>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</si>
  <si>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</si>
  <si>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</si>
  <si>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</si>
  <si>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</si>
  <si>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</si>
  <si>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</si>
  <si>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</si>
  <si>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</si>
  <si>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</si>
  <si>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</si>
  <si>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</si>
  <si>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</si>
  <si>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</si>
  <si>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</si>
  <si>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</si>
  <si>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</si>
  <si>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</si>
  <si>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</si>
  <si>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</si>
  <si>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</si>
  <si>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</si>
  <si>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</si>
  <si>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</si>
  <si>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</si>
  <si>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</si>
  <si>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</si>
  <si>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</si>
  <si>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</si>
  <si>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</si>
  <si>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</si>
  <si>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</si>
  <si>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</si>
  <si>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</si>
  <si>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</si>
  <si>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</si>
  <si>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</si>
  <si>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</si>
  <si>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</si>
  <si>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</si>
  <si>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</si>
  <si>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</si>
  <si>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</si>
  <si>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</si>
  <si>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</si>
  <si>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</si>
  <si>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</si>
  <si>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</si>
  <si>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</si>
  <si>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</si>
  <si>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</si>
  <si>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</si>
  <si>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</si>
  <si>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</si>
  <si>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</si>
  <si>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</si>
  <si>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</si>
  <si>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</si>
  <si>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</si>
  <si>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</si>
  <si>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</si>
  <si>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</si>
  <si>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</si>
  <si>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</si>
  <si>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</si>
  <si>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</si>
  <si>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</si>
  <si>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</si>
  <si>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</si>
  <si>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</si>
  <si>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</si>
  <si>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</si>
  <si>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</si>
  <si>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</si>
  <si>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</si>
  <si>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</si>
  <si>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</si>
  <si>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</si>
  <si>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</si>
  <si>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</si>
  <si>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</si>
  <si>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</si>
  <si>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</si>
  <si>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</si>
  <si>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</si>
  <si>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</si>
  <si>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</si>
  <si>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</si>
  <si>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</si>
  <si>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</si>
  <si>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</si>
  <si>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</si>
  <si>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</si>
  <si>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</si>
  <si>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</si>
  <si>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</si>
  <si>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</si>
  <si>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</si>
  <si>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</si>
  <si>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</si>
  <si>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</si>
  <si>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</si>
  <si>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</si>
  <si>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</si>
  <si>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</si>
  <si>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</si>
  <si>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</si>
  <si>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</si>
  <si>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</si>
  <si>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</si>
  <si>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</si>
  <si>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</si>
  <si>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</si>
  <si>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</si>
  <si>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</si>
  <si>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</si>
  <si>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</si>
  <si>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</si>
  <si>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</si>
  <si>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</si>
  <si>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</si>
  <si>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</si>
  <si>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</si>
  <si>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</si>
  <si>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</si>
  <si>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</si>
  <si>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</si>
  <si>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</si>
  <si>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</si>
  <si>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</si>
  <si>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</si>
  <si>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</si>
  <si>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</si>
  <si>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</si>
  <si>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</si>
  <si>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</si>
  <si>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</si>
  <si>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</si>
  <si>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</si>
  <si>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</si>
  <si>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</si>
  <si>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</si>
  <si>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</si>
  <si>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</si>
  <si>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</si>
  <si>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</si>
  <si>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</si>
  <si>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</si>
  <si>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</si>
  <si>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</si>
  <si>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</si>
  <si>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</si>
  <si>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</si>
  <si>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</si>
  <si>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</si>
  <si>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</si>
  <si>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</si>
  <si>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</si>
  <si>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</si>
  <si>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</si>
  <si>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</si>
  <si>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</si>
  <si>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</si>
  <si>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</si>
  <si>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</si>
  <si>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</si>
  <si>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</si>
  <si>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</si>
  <si>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</si>
  <si>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</si>
  <si>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</si>
  <si>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</si>
  <si>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</si>
  <si>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</si>
  <si>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</si>
  <si>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</si>
  <si>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</si>
  <si>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</si>
  <si>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</si>
  <si>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</si>
  <si>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</si>
  <si>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</si>
  <si>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</si>
  <si>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</si>
  <si>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</si>
  <si>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</si>
  <si>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</si>
  <si>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</si>
  <si>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</si>
  <si>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</si>
  <si>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</si>
  <si>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</si>
  <si>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</si>
  <si>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</si>
  <si>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</si>
  <si>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</si>
  <si>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</si>
  <si>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</si>
  <si>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</si>
  <si>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</si>
  <si>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</si>
  <si>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</si>
  <si>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</si>
  <si>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</si>
  <si>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</si>
  <si>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</si>
  <si>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</si>
  <si>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</si>
  <si>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</si>
  <si>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</si>
  <si>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</si>
  <si>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</si>
  <si>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</si>
  <si>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</si>
  <si>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</si>
  <si>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</si>
  <si>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</si>
  <si>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</si>
  <si>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</si>
  <si>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</si>
  <si>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</si>
  <si>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</si>
  <si>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</si>
  <si>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</si>
  <si>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</si>
  <si>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</si>
  <si>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</si>
  <si>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</si>
  <si>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</si>
  <si>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</si>
  <si>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</si>
  <si>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</si>
  <si>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</si>
  <si>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</si>
  <si>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</si>
  <si>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</si>
  <si>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</si>
  <si>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</si>
  <si>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</si>
  <si>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</si>
  <si>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</si>
  <si>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</si>
  <si>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</si>
  <si>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</si>
  <si>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</si>
  <si>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</si>
  <si>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</si>
  <si>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</si>
  <si>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</si>
  <si>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</si>
  <si>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</si>
  <si>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</si>
  <si>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</si>
  <si>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</si>
  <si>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</si>
  <si>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</si>
  <si>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</si>
  <si>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</si>
  <si>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</si>
  <si>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</si>
  <si>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</si>
  <si>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</si>
  <si>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</si>
  <si>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</si>
  <si>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</si>
  <si>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</si>
  <si>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</si>
  <si>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</si>
  <si>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</si>
  <si>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</si>
  <si>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</si>
  <si>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</si>
  <si>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</si>
  <si>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</si>
  <si>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</si>
  <si>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</si>
  <si>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</si>
  <si>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</si>
  <si>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</si>
  <si>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</si>
  <si>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</si>
  <si>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</si>
  <si>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</si>
  <si>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</si>
  <si>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</si>
  <si>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</si>
  <si>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</si>
  <si>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</si>
  <si>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</si>
  <si>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</si>
  <si>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</si>
  <si>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</si>
  <si>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</si>
  <si>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</si>
  <si>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</si>
  <si>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</si>
  <si>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</si>
  <si>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</si>
  <si>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</si>
  <si>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</si>
  <si>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</si>
  <si>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</si>
  <si>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</si>
  <si>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</si>
  <si>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</si>
  <si>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</si>
  <si>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</si>
  <si>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</si>
  <si>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</si>
  <si>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</si>
  <si>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</si>
  <si>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</si>
  <si>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</si>
  <si>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</si>
  <si>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</si>
  <si>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</si>
  <si>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</si>
  <si>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</si>
  <si>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</si>
  <si>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</si>
  <si>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</si>
  <si>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</si>
  <si>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</si>
  <si>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</si>
  <si>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</si>
  <si>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</si>
  <si>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</si>
  <si>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</si>
  <si>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</si>
  <si>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</si>
  <si>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</si>
  <si>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</si>
  <si>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</si>
  <si>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</si>
  <si>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</si>
  <si>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</si>
  <si>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</si>
  <si>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</si>
  <si>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</si>
  <si>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</si>
  <si>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</si>
  <si>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</si>
  <si>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</si>
  <si>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</si>
  <si>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</si>
  <si>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</si>
  <si>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</si>
  <si>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</si>
  <si>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</si>
  <si>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</si>
  <si>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</si>
  <si>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</si>
  <si>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</si>
  <si>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</si>
  <si>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</si>
  <si>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</si>
  <si>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</si>
  <si>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</si>
  <si>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</si>
  <si>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</si>
  <si>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</si>
  <si>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</si>
  <si>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</si>
  <si>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</si>
  <si>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</si>
  <si>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</si>
  <si>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</si>
  <si>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</si>
  <si>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</si>
  <si>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</si>
  <si>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</si>
  <si>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</si>
  <si>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</si>
  <si>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</si>
  <si>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</si>
  <si>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</si>
  <si>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</si>
  <si>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</si>
  <si>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</si>
  <si>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</si>
  <si>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</si>
  <si>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</si>
  <si>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</si>
  <si>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</si>
  <si>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</si>
  <si>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</si>
  <si>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</si>
  <si>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</si>
  <si>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</si>
  <si>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</si>
  <si>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</si>
  <si>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</si>
  <si>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</si>
  <si>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</si>
  <si>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</si>
  <si>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</si>
  <si>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</si>
  <si>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</si>
  <si>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</si>
  <si>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</si>
  <si>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</si>
  <si>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</si>
  <si>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</si>
  <si>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</si>
  <si>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</si>
  <si>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</si>
  <si>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</si>
  <si>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</si>
  <si>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</si>
  <si>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</si>
  <si>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</si>
  <si>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</si>
  <si>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</si>
  <si>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</si>
  <si>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</si>
  <si>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</si>
  <si>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</si>
  <si>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</si>
  <si>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</si>
  <si>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</si>
  <si>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</si>
  <si>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</si>
  <si>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</si>
  <si>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</si>
  <si>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</si>
  <si>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</si>
  <si>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</si>
  <si>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</si>
  <si>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</si>
  <si>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</si>
  <si>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</si>
  <si>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</si>
  <si>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</si>
  <si>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</si>
  <si>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</si>
  <si>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</si>
  <si>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</si>
  <si>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</si>
  <si>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</si>
  <si>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</si>
  <si>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</si>
  <si>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</si>
  <si>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</si>
  <si>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</si>
  <si>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</si>
  <si>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</si>
  <si>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</si>
  <si>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</si>
  <si>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</si>
  <si>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</si>
  <si>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</si>
  <si>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</si>
  <si>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</si>
  <si>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</si>
  <si>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</si>
  <si>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</si>
  <si>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</si>
  <si>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</si>
  <si>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</si>
  <si>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</si>
  <si>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</si>
  <si>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</si>
  <si>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</si>
  <si>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</si>
  <si>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</si>
  <si>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</si>
  <si>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</si>
  <si>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</si>
  <si>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</si>
  <si>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</si>
  <si>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</si>
  <si>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</si>
  <si>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</si>
  <si>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</si>
  <si>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</si>
  <si>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</si>
  <si>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</si>
  <si>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</si>
  <si>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</si>
  <si>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</si>
  <si>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</si>
  <si>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</si>
  <si>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</si>
  <si>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</si>
  <si>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</si>
  <si>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</si>
  <si>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</si>
  <si>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</si>
  <si>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</si>
  <si>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</si>
  <si>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</si>
  <si>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</si>
  <si>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</si>
  <si>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</si>
  <si>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</si>
  <si>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</si>
  <si>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</si>
  <si>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</si>
  <si>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</si>
  <si>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</si>
  <si>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</si>
  <si>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</si>
  <si>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</si>
  <si>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</si>
  <si>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</si>
  <si>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</si>
  <si>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</si>
  <si>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</si>
  <si>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</si>
  <si>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</si>
  <si>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</si>
  <si>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</si>
  <si>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</si>
  <si>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</si>
  <si>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</si>
  <si>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</si>
  <si>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</si>
  <si>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</si>
  <si>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</si>
  <si>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</si>
  <si>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</si>
  <si>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</si>
  <si>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</si>
  <si>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</si>
  <si>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</si>
  <si>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</si>
  <si>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</si>
  <si>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</si>
  <si>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</si>
  <si>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</si>
  <si>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</si>
  <si>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</si>
  <si>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</si>
  <si>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</si>
  <si>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</si>
  <si>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</si>
  <si>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</si>
  <si>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</si>
  <si>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</si>
  <si>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</si>
  <si>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</si>
  <si>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</si>
  <si>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</si>
  <si>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</si>
  <si>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</si>
  <si>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</si>
  <si>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</si>
  <si>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</si>
  <si>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</si>
  <si>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</si>
  <si>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</si>
  <si>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</si>
  <si>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</si>
  <si>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</si>
  <si>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</si>
  <si>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</si>
  <si>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</si>
  <si>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</si>
  <si>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</si>
  <si>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</si>
  <si>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</si>
  <si>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</si>
  <si>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</si>
  <si>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</si>
  <si>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</si>
  <si>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</si>
  <si>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</si>
  <si>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</si>
  <si>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</si>
  <si>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</si>
  <si>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</si>
  <si>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</si>
  <si>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</si>
  <si>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</si>
  <si>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</si>
  <si>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</si>
  <si>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</si>
  <si>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</si>
  <si>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</si>
  <si>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</si>
  <si>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</si>
  <si>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</si>
  <si>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</si>
  <si>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</si>
  <si>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</si>
  <si>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</si>
  <si>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</si>
  <si>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</si>
  <si>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</si>
  <si>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</si>
  <si>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</si>
  <si>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</si>
  <si>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</si>
  <si>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</si>
  <si>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</si>
  <si>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</si>
  <si>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</si>
  <si>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</si>
  <si>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</si>
  <si>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</si>
  <si>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</si>
  <si>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</si>
  <si>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</si>
  <si>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</si>
  <si>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</si>
  <si>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</si>
  <si>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</si>
  <si>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</si>
  <si>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</si>
  <si>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</si>
  <si>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</si>
  <si>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</si>
  <si>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</si>
  <si>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</si>
  <si>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</si>
  <si>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</si>
  <si>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</si>
  <si>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</si>
  <si>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</si>
  <si>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</si>
  <si>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</si>
  <si>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</si>
  <si>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</si>
  <si>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</si>
  <si>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</si>
  <si>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</si>
  <si>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</si>
  <si>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</si>
  <si>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</si>
  <si>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</si>
  <si>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</si>
  <si>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</si>
  <si>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</si>
  <si>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</si>
  <si>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</si>
  <si>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</si>
  <si>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</si>
  <si>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</si>
  <si>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</si>
  <si>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</si>
  <si>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</si>
  <si>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</si>
  <si>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</si>
  <si>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</si>
  <si>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</si>
  <si>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</si>
  <si>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</si>
  <si>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</si>
  <si>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</si>
  <si>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</si>
  <si>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</si>
  <si>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</si>
  <si>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</si>
  <si>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</si>
  <si>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</si>
  <si>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</si>
  <si>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</si>
  <si>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</si>
  <si>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</si>
  <si>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</si>
  <si>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</si>
  <si>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</si>
  <si>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</si>
  <si>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</si>
  <si>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</si>
  <si>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</si>
  <si>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</si>
  <si>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</si>
  <si>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</si>
  <si>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</si>
  <si>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</si>
  <si>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</si>
  <si>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</si>
  <si>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</si>
  <si>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</si>
  <si>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</si>
  <si>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</si>
  <si>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</si>
  <si>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</si>
  <si>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</si>
  <si>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</si>
  <si>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</si>
  <si>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</si>
  <si>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</si>
  <si>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</si>
  <si>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</si>
  <si>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</si>
  <si>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</si>
  <si>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</si>
  <si>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</si>
  <si>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</si>
  <si>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</si>
  <si>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</si>
  <si>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</si>
  <si>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</si>
  <si>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</si>
  <si>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</si>
  <si>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</si>
  <si>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</si>
  <si>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</si>
  <si>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</si>
  <si>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</si>
  <si>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</si>
  <si>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</si>
  <si>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</si>
  <si>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</si>
  <si>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</si>
  <si>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</si>
  <si>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</si>
  <si>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</si>
  <si>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</si>
  <si>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</si>
  <si>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</si>
  <si>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</si>
  <si>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</si>
  <si>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</si>
  <si>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</si>
  <si>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</si>
  <si>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</si>
  <si>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</si>
  <si>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</si>
  <si>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</si>
  <si>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</si>
  <si>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</si>
  <si>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</si>
  <si>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</si>
  <si>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</si>
  <si>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</si>
  <si>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</si>
  <si>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</si>
  <si>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</si>
  <si>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</si>
  <si>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</si>
  <si>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</si>
  <si>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</si>
  <si>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</si>
  <si>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</si>
  <si>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</si>
  <si>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</si>
  <si>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</si>
  <si>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</si>
  <si>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</si>
  <si>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</si>
  <si>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</si>
  <si>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</si>
  <si>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</si>
  <si>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</si>
  <si>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</si>
  <si>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</si>
  <si>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</si>
  <si>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</si>
  <si>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</si>
  <si>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</si>
  <si>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</si>
  <si>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</si>
  <si>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</si>
  <si>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</si>
  <si>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</si>
  <si>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</si>
  <si>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</si>
  <si>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</si>
  <si>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</si>
  <si>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</si>
  <si>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</si>
  <si>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</si>
  <si>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</si>
  <si>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</si>
  <si>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</si>
  <si>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</si>
  <si>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</si>
  <si>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</si>
  <si>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</si>
  <si>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</si>
  <si>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</si>
  <si>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</si>
  <si>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</si>
  <si>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</si>
  <si>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</si>
  <si>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</si>
  <si>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</si>
  <si>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</si>
  <si>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</si>
  <si>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</si>
  <si>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</si>
  <si>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</si>
  <si>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</si>
  <si>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</si>
  <si>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</si>
  <si>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</si>
  <si>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</si>
  <si>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</si>
  <si>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</si>
  <si>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</si>
  <si>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</si>
  <si>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</si>
  <si>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</si>
  <si>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</si>
  <si>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</si>
  <si>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</si>
  <si>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</si>
  <si>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</si>
  <si>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</si>
  <si>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</si>
  <si>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</si>
  <si>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</si>
  <si>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</si>
  <si>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</si>
  <si>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</si>
  <si>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</si>
  <si>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</si>
  <si>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</si>
  <si>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</si>
  <si>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</si>
  <si>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</si>
  <si>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</si>
  <si>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</si>
  <si>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</si>
  <si>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</si>
  <si>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</si>
  <si>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</si>
  <si>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</si>
  <si>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</si>
  <si>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</si>
  <si>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</si>
  <si>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</si>
  <si>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</si>
  <si>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</si>
  <si>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</si>
  <si>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</si>
  <si>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</si>
  <si>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</si>
  <si>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</si>
  <si>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</si>
  <si>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</si>
  <si>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</si>
  <si>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</si>
  <si>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</si>
  <si>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</si>
  <si>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</si>
  <si>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</si>
  <si>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</si>
  <si>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</si>
  <si>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</si>
  <si>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</si>
  <si>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</si>
  <si>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</si>
  <si>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</si>
  <si>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</si>
  <si>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</si>
  <si>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</si>
  <si>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</si>
  <si>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</si>
  <si>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</si>
  <si>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</si>
  <si>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</si>
  <si>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</si>
  <si>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</si>
  <si>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</si>
  <si>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</si>
  <si>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</si>
  <si>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</si>
  <si>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</si>
  <si>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</si>
  <si>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</si>
  <si>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</si>
  <si>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</si>
  <si>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</si>
  <si>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</si>
  <si>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</si>
  <si>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</si>
  <si>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</si>
  <si>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</si>
  <si>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</si>
  <si>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</si>
  <si>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</si>
  <si>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</si>
  <si>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</si>
  <si>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</si>
  <si>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</si>
  <si>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</si>
  <si>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</si>
  <si>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</si>
  <si>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</si>
  <si>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</si>
  <si>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</si>
  <si>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</si>
  <si>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</si>
  <si>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</si>
  <si>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</si>
  <si>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</si>
  <si>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</si>
  <si>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</si>
  <si>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</si>
  <si>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</si>
  <si>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</si>
  <si>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</si>
  <si>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</si>
  <si>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</si>
  <si>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</si>
  <si>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</si>
  <si>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</si>
  <si>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</si>
  <si>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</si>
  <si>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</si>
  <si>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</si>
  <si>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</si>
  <si>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</si>
  <si>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</si>
  <si>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</si>
  <si>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</si>
  <si>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</si>
  <si>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</si>
  <si>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</si>
  <si>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</si>
  <si>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</si>
  <si>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</si>
  <si>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</si>
  <si>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</si>
  <si>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</si>
  <si>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</si>
  <si>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</si>
  <si>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</si>
  <si>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</si>
  <si>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</si>
  <si>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</si>
  <si>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</si>
  <si>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</si>
  <si>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</si>
  <si>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</si>
  <si>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</si>
  <si>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</si>
  <si>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</si>
  <si>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</si>
  <si>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</si>
  <si>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</si>
  <si>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</si>
  <si>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</si>
  <si>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</si>
  <si>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</si>
  <si>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</si>
  <si>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</si>
  <si>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</si>
  <si>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</si>
  <si>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</si>
  <si>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</si>
  <si>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</si>
  <si>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</si>
  <si>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</si>
  <si>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</si>
  <si>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</si>
  <si>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</si>
  <si>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</si>
  <si>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</si>
  <si>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</si>
  <si>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</si>
  <si>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</si>
  <si>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</si>
  <si>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</si>
  <si>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</si>
  <si>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</si>
  <si>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</si>
  <si>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</si>
  <si>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</si>
  <si>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</si>
  <si>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</si>
  <si>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</si>
  <si>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</si>
  <si>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</si>
  <si>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</si>
  <si>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</si>
  <si>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</si>
  <si>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</si>
  <si>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</si>
  <si>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</si>
  <si>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</si>
  <si>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</si>
  <si>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</si>
  <si>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</si>
  <si>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</si>
  <si>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</si>
  <si>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</si>
  <si>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</si>
  <si>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</si>
  <si>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</si>
  <si>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</si>
  <si>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</si>
  <si>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</si>
  <si>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</si>
  <si>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</si>
  <si>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</si>
  <si>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</si>
  <si>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</si>
  <si>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</si>
  <si>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</si>
  <si>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</si>
  <si>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</si>
  <si>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</si>
  <si>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</si>
  <si>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</si>
  <si>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</si>
  <si>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</si>
  <si>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</si>
  <si>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</si>
  <si>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</si>
  <si>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</si>
  <si>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</si>
  <si>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</si>
  <si>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</si>
  <si>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</si>
  <si>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</si>
  <si>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</si>
  <si>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</si>
  <si>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</si>
  <si>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</si>
  <si>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</si>
  <si>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</si>
  <si>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</si>
  <si>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</si>
  <si>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</si>
  <si>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</si>
  <si>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</si>
  <si>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</si>
  <si>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</si>
  <si>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</si>
  <si>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</si>
  <si>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</si>
  <si>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</si>
  <si>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</si>
  <si>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</si>
  <si>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</si>
  <si>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</si>
  <si>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</si>
  <si>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</si>
  <si>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</si>
  <si>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</si>
  <si>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</si>
  <si>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</si>
  <si>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</si>
  <si>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</si>
  <si>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</si>
  <si>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</si>
  <si>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</si>
  <si>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</si>
  <si>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</si>
  <si>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</si>
  <si>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</si>
  <si>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</si>
  <si>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</si>
  <si>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</si>
  <si>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</si>
  <si>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</si>
  <si>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</si>
  <si>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</si>
  <si>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</si>
  <si>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</si>
  <si>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</si>
  <si>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</si>
  <si>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</si>
  <si>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</si>
  <si>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</si>
  <si>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</si>
  <si>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</si>
  <si>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</si>
  <si>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</si>
  <si>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</si>
  <si>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</si>
  <si>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</si>
  <si>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</si>
  <si>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</si>
  <si>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</si>
  <si>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</si>
  <si>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</si>
  <si>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</si>
  <si>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</si>
  <si>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</si>
  <si>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</si>
  <si>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</si>
  <si>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</si>
  <si>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</si>
  <si>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</si>
  <si>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</si>
  <si>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</si>
  <si>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</si>
  <si>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</si>
  <si>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</si>
  <si>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</si>
  <si>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</si>
  <si>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</si>
  <si>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</si>
  <si>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</si>
  <si>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</si>
  <si>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</si>
  <si>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</si>
  <si>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</si>
  <si>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</si>
  <si>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</si>
  <si>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</si>
  <si>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</si>
  <si>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</si>
  <si>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</si>
  <si>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</si>
  <si>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</si>
  <si>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</si>
  <si>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</si>
  <si>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</si>
  <si>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</si>
  <si>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</si>
  <si>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</si>
  <si>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</si>
  <si>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</si>
  <si>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</si>
  <si>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</si>
  <si>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</si>
  <si>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</si>
  <si>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</si>
  <si>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</si>
  <si>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</si>
  <si>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</si>
  <si>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</si>
  <si>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</si>
  <si>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</si>
  <si>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</si>
  <si>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</si>
  <si>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</si>
  <si>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</si>
  <si>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</si>
  <si>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</si>
  <si>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</si>
  <si>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</si>
  <si>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</si>
  <si>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</si>
  <si>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</si>
  <si>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</si>
  <si>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</si>
  <si>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</si>
  <si>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</si>
  <si>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</si>
  <si>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</si>
  <si>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</si>
  <si>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</si>
  <si>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</si>
  <si>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</si>
  <si>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</si>
  <si>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</si>
  <si>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</si>
  <si>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</si>
  <si>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</si>
  <si>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</si>
  <si>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</si>
  <si>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</si>
  <si>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</si>
  <si>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</si>
  <si>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</si>
  <si>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</si>
  <si>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</si>
  <si>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</si>
  <si>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</si>
  <si>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</si>
  <si>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</si>
  <si>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</si>
  <si>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</si>
  <si>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</si>
  <si>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</si>
  <si>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</si>
  <si>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</si>
  <si>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</si>
  <si>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</si>
  <si>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</si>
  <si>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</si>
  <si>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</si>
  <si>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</si>
  <si>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</si>
  <si>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</si>
  <si>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</si>
  <si>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</si>
  <si>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</si>
  <si>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</si>
  <si>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</si>
  <si>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</si>
  <si>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</si>
  <si>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</si>
  <si>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</si>
  <si>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</si>
  <si>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</si>
  <si>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</si>
  <si>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</si>
  <si>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</si>
  <si>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</si>
  <si>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</si>
  <si>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</si>
  <si>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</si>
  <si>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</si>
  <si>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</si>
  <si>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</si>
  <si>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</si>
  <si>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</si>
  <si>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</si>
  <si>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</si>
  <si>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</si>
  <si>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</si>
  <si>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</si>
  <si>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</si>
  <si>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</si>
  <si>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</si>
  <si>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</si>
  <si>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</si>
  <si>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</si>
  <si>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</si>
  <si>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</si>
  <si>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</si>
  <si>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</si>
  <si>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</si>
  <si>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</si>
  <si>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</si>
  <si>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</si>
  <si>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</si>
  <si>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</si>
  <si>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</si>
  <si>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</si>
  <si>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</si>
  <si>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</si>
  <si>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</si>
  <si>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</si>
  <si>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</si>
  <si>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</si>
  <si>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</si>
  <si>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</si>
  <si>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</si>
  <si>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</si>
  <si>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</si>
  <si>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</si>
  <si>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</si>
  <si>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</si>
  <si>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</si>
  <si>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</si>
  <si>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</si>
  <si>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</si>
  <si>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</si>
  <si>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</si>
  <si>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</si>
  <si>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</si>
  <si>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</si>
  <si>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</si>
  <si>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</si>
  <si>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</si>
  <si>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</si>
  <si>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</si>
  <si>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</si>
  <si>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</si>
  <si>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</si>
  <si>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</si>
  <si>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</si>
  <si>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</si>
  <si>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</si>
  <si>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</si>
  <si>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</si>
  <si>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</si>
  <si>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</si>
  <si>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</si>
  <si>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</si>
  <si>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</si>
  <si>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</si>
  <si>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</si>
  <si>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</si>
  <si>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</si>
  <si>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</si>
  <si>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</si>
  <si>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</si>
  <si>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</si>
  <si>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</si>
  <si>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</si>
  <si>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</si>
  <si>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</si>
  <si>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</si>
  <si>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</si>
  <si>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</si>
  <si>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</si>
  <si>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</si>
  <si>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</si>
  <si>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</si>
  <si>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</si>
  <si>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</si>
  <si>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</si>
  <si>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</si>
  <si>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</si>
  <si>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</si>
  <si>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</si>
  <si>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</si>
  <si>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</si>
  <si>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</si>
  <si>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</si>
  <si>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</si>
  <si>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</si>
  <si>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</si>
  <si>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</si>
  <si>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</si>
  <si>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</si>
  <si>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</si>
  <si>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</si>
  <si>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</si>
  <si>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</si>
  <si>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</si>
  <si>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</si>
  <si>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</si>
  <si>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</si>
  <si>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</si>
  <si>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</si>
  <si>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</si>
  <si>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</si>
  <si>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</si>
  <si>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</si>
  <si>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</si>
  <si>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</si>
  <si>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</si>
  <si>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</si>
  <si>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</si>
  <si>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</si>
  <si>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</si>
  <si>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</si>
  <si>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</si>
  <si>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</si>
  <si>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</si>
  <si>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</si>
  <si>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</si>
  <si>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</si>
  <si>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</si>
  <si>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</si>
  <si>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</si>
  <si>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</si>
  <si>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</si>
  <si>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</si>
  <si>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</si>
  <si>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</si>
  <si>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</si>
  <si>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</si>
  <si>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</si>
  <si>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</si>
  <si>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</si>
  <si>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</si>
  <si>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</si>
  <si>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</si>
  <si>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</si>
  <si>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</si>
  <si>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</si>
  <si>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</si>
  <si>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</si>
  <si>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</si>
  <si>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</si>
  <si>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</si>
  <si>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</si>
  <si>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</si>
  <si>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</si>
  <si>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</si>
  <si>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</si>
  <si>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</si>
  <si>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</si>
  <si>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</si>
  <si>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</si>
  <si>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</si>
  <si>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</si>
  <si>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</si>
  <si>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</si>
  <si>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</si>
  <si>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</si>
  <si>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</si>
  <si>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</si>
  <si>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</si>
  <si>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</si>
  <si>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</si>
  <si>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</si>
  <si>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</si>
  <si>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</si>
  <si>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</si>
  <si>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</si>
  <si>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</si>
  <si>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</si>
  <si>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</si>
  <si>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</si>
  <si>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</si>
  <si>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</si>
  <si>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</si>
  <si>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</si>
  <si>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</si>
  <si>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</si>
  <si>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</si>
  <si>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</si>
  <si>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</si>
  <si>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</si>
  <si>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</si>
  <si>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</si>
  <si>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</si>
  <si>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</si>
  <si>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</si>
  <si>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</si>
  <si>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</si>
  <si>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</si>
  <si>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</si>
  <si>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</si>
  <si>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</si>
  <si>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</si>
  <si>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</si>
  <si>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</si>
  <si>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</si>
  <si>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</si>
  <si>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</si>
  <si>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</si>
  <si>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</si>
  <si>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</si>
  <si>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</si>
  <si>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</si>
  <si>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</si>
  <si>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</si>
  <si>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</si>
  <si>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</si>
  <si>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</si>
  <si>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</si>
  <si>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</si>
  <si>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</si>
  <si>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</si>
  <si>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</si>
  <si>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</si>
  <si>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</si>
  <si>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</si>
  <si>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</si>
  <si>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</si>
  <si>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</si>
  <si>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</si>
  <si>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</si>
  <si>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</si>
  <si>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</si>
  <si>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</si>
  <si>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</si>
  <si>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</si>
  <si>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</si>
  <si>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</si>
  <si>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</si>
  <si>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</si>
  <si>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</si>
  <si>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</si>
  <si>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</si>
  <si>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</si>
  <si>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</si>
  <si>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</si>
  <si>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</si>
  <si>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</si>
  <si>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</si>
  <si>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</si>
  <si>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</si>
  <si>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</si>
  <si>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</si>
  <si>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</si>
  <si>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</si>
  <si>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</si>
  <si>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กย.64</t>
  </si>
  <si>
    <t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</si>
</sst>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S28" sqref="S28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v>
      </c>
      <c r="B1" s="1"/>
      <c r="C1" s="1"/>
      <c r="D1" s="1"/>
      <c r="E1" s="1"/>
      <c r="F1" s="1"/>
      <c r="G1" s="1"/>
      <c r="H1" s="1"/>
    </row>
    <row r="2" spans="1:9" x14ac:dyDescent="0.25">
      <c r="A2" s="122" t="s">
        <v>1362</v>
      </c>
      <c r="B2" s="122" t="s">
        <v>1363</v>
      </c>
      <c r="C2" s="122"/>
      <c r="D2" s="123" t="s">
        <v>1709</v>
      </c>
      <c r="E2" s="124"/>
      <c r="F2" s="124"/>
      <c r="G2" s="124"/>
      <c r="H2" s="124"/>
    </row>
    <row r="3" spans="1:9" x14ac:dyDescent="0.25">
      <c r="A3" s="122"/>
      <c r="B3" s="122"/>
      <c r="C3" s="122"/>
      <c r="D3" s="4" t="s">
        <v>1693</v>
      </c>
      <c r="E3" s="4" t="str">
        <f>C35</f>
        <v>ค่าควรจะเป็น กย.64</v>
      </c>
      <c r="F3" s="4" t="s">
        <v>1364</v>
      </c>
      <c r="G3" s="4" t="s">
        <v>1365</v>
      </c>
      <c r="H3" s="78" t="s">
        <v>1366</v>
      </c>
    </row>
    <row r="4" spans="1:9" x14ac:dyDescent="0.4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167157658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151987782.37</v>
      </c>
      <c r="G4" s="7">
        <f>F4-E4</f>
        <v>-15169875.629999995</v>
      </c>
      <c r="H4" s="79">
        <f>G4/E4*100</f>
        <v>-9.0751903391706978</v>
      </c>
    </row>
    <row r="5" spans="1:9" x14ac:dyDescent="0.4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94993575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103181350.57000001</v>
      </c>
      <c r="G5" s="7">
        <f t="shared" ref="G5:G6" si="1">F5-E5</f>
        <v>8187775.5700000077</v>
      </c>
      <c r="H5" s="79">
        <f>G5/E5*100</f>
        <v>8.6192940627826751</v>
      </c>
    </row>
    <row r="6" spans="1:9" x14ac:dyDescent="0.4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52546200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71519894.159999996</v>
      </c>
      <c r="G6" s="7">
        <f t="shared" si="1"/>
        <v>18973694.159999996</v>
      </c>
      <c r="H6" s="79">
        <f t="shared" ref="H6:H33" si="2">G6/E6*100</f>
        <v>36.108594265617675</v>
      </c>
    </row>
    <row r="7" spans="1:9" x14ac:dyDescent="0.4">
      <c r="A7" s="121" t="s">
        <v>1373</v>
      </c>
      <c r="B7" s="121"/>
      <c r="C7" s="121"/>
      <c r="D7" s="8">
        <f>SUM(D4:D6)</f>
        <v>314697433</v>
      </c>
      <c r="E7" s="8">
        <f>SUM(E4:E6)</f>
        <v>314697433</v>
      </c>
      <c r="F7" s="8">
        <f>SUM(F4:F6)</f>
        <v>326689027.10000002</v>
      </c>
      <c r="G7" s="8">
        <f t="shared" ref="G7" si="3">SUM(G4:G6)</f>
        <v>11991594.100000009</v>
      </c>
      <c r="H7" s="80">
        <f t="shared" si="2"/>
        <v>3.8105153847886672</v>
      </c>
      <c r="I7" s="72"/>
    </row>
    <row r="8" spans="1:9" x14ac:dyDescent="0.4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2</v>
      </c>
      <c r="I8" s="72"/>
    </row>
    <row r="9" spans="1:9" x14ac:dyDescent="0.4">
      <c r="A9" s="125">
        <v>3</v>
      </c>
      <c r="B9" s="51" t="s">
        <v>1374</v>
      </c>
      <c r="C9" s="11" t="s">
        <v>1710</v>
      </c>
      <c r="D9" s="12"/>
      <c r="E9" s="13"/>
      <c r="F9" s="13"/>
      <c r="G9" s="13"/>
      <c r="H9" s="14"/>
    </row>
    <row r="10" spans="1:9" x14ac:dyDescent="0.4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8414348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9994965</v>
      </c>
      <c r="G10" s="7">
        <f>F10-E10</f>
        <v>1580617</v>
      </c>
      <c r="H10" s="79">
        <f t="shared" si="2"/>
        <v>18.784782849485186</v>
      </c>
    </row>
    <row r="11" spans="1:9" x14ac:dyDescent="0.4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809508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372050.11</v>
      </c>
      <c r="G11" s="7">
        <f t="shared" ref="G11:G21" si="5">F11-E11</f>
        <v>-437457.89</v>
      </c>
      <c r="H11" s="79">
        <f t="shared" si="2"/>
        <v>-54.03997119237858</v>
      </c>
    </row>
    <row r="12" spans="1:9" x14ac:dyDescent="0.4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5403177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5052244.9000000004</v>
      </c>
      <c r="G12" s="7">
        <f t="shared" si="5"/>
        <v>-350932.09999999963</v>
      </c>
      <c r="H12" s="79">
        <f t="shared" si="2"/>
        <v>-6.4949214138274511</v>
      </c>
    </row>
    <row r="13" spans="1:9" x14ac:dyDescent="0.4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990595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1269675</v>
      </c>
      <c r="G13" s="7">
        <f t="shared" si="5"/>
        <v>279080</v>
      </c>
      <c r="H13" s="79">
        <f t="shared" si="2"/>
        <v>28.172966752305435</v>
      </c>
    </row>
    <row r="14" spans="1:9" x14ac:dyDescent="0.4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526022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545593</v>
      </c>
      <c r="G14" s="7">
        <f t="shared" si="5"/>
        <v>19571</v>
      </c>
      <c r="H14" s="79">
        <f t="shared" si="2"/>
        <v>3.7205668203991467</v>
      </c>
    </row>
    <row r="15" spans="1:9" x14ac:dyDescent="0.4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4174735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3069041</v>
      </c>
      <c r="G15" s="7">
        <f t="shared" si="5"/>
        <v>-1105694</v>
      </c>
      <c r="H15" s="79">
        <f t="shared" si="2"/>
        <v>-26.485369730054721</v>
      </c>
    </row>
    <row r="16" spans="1:9" x14ac:dyDescent="0.4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9953745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12918824.33</v>
      </c>
      <c r="G16" s="7">
        <f t="shared" si="5"/>
        <v>2965079.33</v>
      </c>
      <c r="H16" s="79">
        <f t="shared" si="2"/>
        <v>29.788580378540942</v>
      </c>
    </row>
    <row r="17" spans="1:9" x14ac:dyDescent="0.4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10423895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9768507.0599999987</v>
      </c>
      <c r="G17" s="7">
        <f t="shared" si="5"/>
        <v>-655387.94000000134</v>
      </c>
      <c r="H17" s="79">
        <f t="shared" si="2"/>
        <v>-6.2873612982479328</v>
      </c>
    </row>
    <row r="18" spans="1:9" x14ac:dyDescent="0.4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4916920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2259710</v>
      </c>
      <c r="G18" s="7">
        <f t="shared" si="5"/>
        <v>-2657210</v>
      </c>
      <c r="H18" s="79">
        <f t="shared" si="2"/>
        <v>-54.042164607111765</v>
      </c>
    </row>
    <row r="19" spans="1:9" x14ac:dyDescent="0.4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2520781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1746160.4</v>
      </c>
      <c r="G19" s="7">
        <f t="shared" si="5"/>
        <v>-774620.60000000009</v>
      </c>
      <c r="H19" s="79">
        <f t="shared" si="2"/>
        <v>-30.729389026654836</v>
      </c>
    </row>
    <row r="20" spans="1:9" x14ac:dyDescent="0.4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690524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766653.5</v>
      </c>
      <c r="G20" s="7">
        <f t="shared" si="5"/>
        <v>76129.5</v>
      </c>
      <c r="H20" s="79">
        <f t="shared" si="2"/>
        <v>11.024888345662134</v>
      </c>
    </row>
    <row r="21" spans="1:9" x14ac:dyDescent="0.4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4759342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6140079.8399999999</v>
      </c>
      <c r="G21" s="7">
        <f t="shared" si="5"/>
        <v>1380737.8399999999</v>
      </c>
      <c r="H21" s="79">
        <f t="shared" si="2"/>
        <v>29.011107838016258</v>
      </c>
    </row>
    <row r="22" spans="1:9" x14ac:dyDescent="0.4">
      <c r="A22" s="121" t="s">
        <v>1375</v>
      </c>
      <c r="B22" s="121"/>
      <c r="C22" s="121"/>
      <c r="D22" s="8">
        <f>SUM(D10:D21)</f>
        <v>53583592</v>
      </c>
      <c r="E22" s="8">
        <f t="shared" ref="E22:G22" si="6">SUM(E10:E21)</f>
        <v>53583592</v>
      </c>
      <c r="F22" s="8">
        <f t="shared" si="6"/>
        <v>53903504.139999986</v>
      </c>
      <c r="G22" s="8">
        <f t="shared" si="6"/>
        <v>319912.13999999873</v>
      </c>
      <c r="H22" s="80">
        <f t="shared" si="2"/>
        <v>0.59703377108425049</v>
      </c>
      <c r="I22" s="72"/>
    </row>
    <row r="23" spans="1:9" x14ac:dyDescent="0.4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0</v>
      </c>
      <c r="I23" s="72"/>
    </row>
    <row r="24" spans="1:9" x14ac:dyDescent="0.4">
      <c r="A24" s="118">
        <v>4</v>
      </c>
      <c r="B24" s="51" t="s">
        <v>1376</v>
      </c>
      <c r="C24" s="16" t="s">
        <v>1711</v>
      </c>
      <c r="D24" s="52"/>
      <c r="E24" s="52"/>
      <c r="F24" s="52"/>
      <c r="G24" s="52"/>
      <c r="H24" s="53"/>
    </row>
    <row r="25" spans="1:9" x14ac:dyDescent="0.4">
      <c r="A25" s="119"/>
      <c r="B25" s="44"/>
      <c r="C25" s="43" t="s">
        <v>1377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223075738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169617407.22</v>
      </c>
      <c r="G25" s="7">
        <f>F25-E25</f>
        <v>-53458330.780000001</v>
      </c>
      <c r="H25" s="79">
        <f t="shared" si="2"/>
        <v>-23.964206622954219</v>
      </c>
    </row>
    <row r="26" spans="1:9" x14ac:dyDescent="0.4">
      <c r="A26" s="119"/>
      <c r="B26" s="44"/>
      <c r="C26" s="43" t="s">
        <v>1378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121606685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90925726.239999995</v>
      </c>
      <c r="G26" s="7">
        <f t="shared" ref="G26:G32" si="8">F26-E26</f>
        <v>-30680958.760000005</v>
      </c>
      <c r="H26" s="79">
        <f t="shared" si="2"/>
        <v>-25.229664602731344</v>
      </c>
    </row>
    <row r="27" spans="1:9" x14ac:dyDescent="0.4">
      <c r="A27" s="119"/>
      <c r="B27" s="44"/>
      <c r="C27" s="43" t="s">
        <v>1379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65041565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48772023.960000001</v>
      </c>
      <c r="G27" s="7">
        <f t="shared" si="8"/>
        <v>-16269541.039999999</v>
      </c>
      <c r="H27" s="79">
        <f t="shared" si="2"/>
        <v>-25.014067604308103</v>
      </c>
    </row>
    <row r="28" spans="1:9" x14ac:dyDescent="0.4">
      <c r="A28" s="119"/>
      <c r="B28" s="44"/>
      <c r="C28" s="43" t="s">
        <v>1380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100518552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11251894.49</v>
      </c>
      <c r="G28" s="7">
        <f t="shared" si="8"/>
        <v>-89266657.510000005</v>
      </c>
      <c r="H28" s="79">
        <f>G28/E28*100</f>
        <v>-88.806151435607632</v>
      </c>
    </row>
    <row r="29" spans="1:9" x14ac:dyDescent="0.4">
      <c r="A29" s="119"/>
      <c r="B29" s="44"/>
      <c r="C29" s="43" t="s">
        <v>1381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183116361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208972651.62999997</v>
      </c>
      <c r="G29" s="7">
        <f t="shared" si="8"/>
        <v>25856290.629999965</v>
      </c>
      <c r="H29" s="79">
        <f>G29/E29*100</f>
        <v>14.120142235679292</v>
      </c>
    </row>
    <row r="30" spans="1:9" x14ac:dyDescent="0.4">
      <c r="A30" s="119"/>
      <c r="B30" s="44"/>
      <c r="C30" s="43" t="s">
        <v>1382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60547076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27014173.219999999</v>
      </c>
      <c r="G30" s="7">
        <f t="shared" si="8"/>
        <v>-33532902.780000001</v>
      </c>
      <c r="H30" s="79">
        <f t="shared" si="2"/>
        <v>-55.383191056162651</v>
      </c>
    </row>
    <row r="31" spans="1:9" x14ac:dyDescent="0.4">
      <c r="A31" s="119"/>
      <c r="B31" s="44"/>
      <c r="C31" s="43" t="s">
        <v>1383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46839669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45019407.590000004</v>
      </c>
      <c r="G31" s="7">
        <f t="shared" si="8"/>
        <v>-1820261.4099999964</v>
      </c>
      <c r="H31" s="79">
        <f t="shared" si="2"/>
        <v>-3.8861534439963625</v>
      </c>
    </row>
    <row r="32" spans="1:9" x14ac:dyDescent="0.4">
      <c r="A32" s="120"/>
      <c r="B32" s="40"/>
      <c r="C32" s="43" t="s">
        <v>1384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88165208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63259646.340000004</v>
      </c>
      <c r="G32" s="7">
        <f t="shared" si="8"/>
        <v>-24905561.659999996</v>
      </c>
      <c r="H32" s="79">
        <f t="shared" si="2"/>
        <v>-28.248741453658223</v>
      </c>
    </row>
    <row r="33" spans="1:9" x14ac:dyDescent="0.4">
      <c r="A33" s="121" t="s">
        <v>1385</v>
      </c>
      <c r="B33" s="121"/>
      <c r="C33" s="121"/>
      <c r="D33" s="8">
        <f>SUM(D25:D32)</f>
        <v>888910854</v>
      </c>
      <c r="E33" s="8">
        <f t="shared" ref="E33:F33" si="9">SUM(E25:E32)</f>
        <v>888910854</v>
      </c>
      <c r="F33" s="8">
        <f t="shared" si="9"/>
        <v>664832930.69000006</v>
      </c>
      <c r="G33" s="8">
        <f>SUM(G25:G32)</f>
        <v>-224077923.31000006</v>
      </c>
      <c r="H33" s="80">
        <f t="shared" si="2"/>
        <v>-25.208143460243999</v>
      </c>
      <c r="I33" s="72"/>
    </row>
    <row r="34" spans="1:9" x14ac:dyDescent="0.4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2</v>
      </c>
    </row>
    <row r="35" spans="1:9" x14ac:dyDescent="0.4">
      <c r="B35" s="42" t="s">
        <v>1411</v>
      </c>
      <c r="C35" s="42" t="str">
        <f>'แผน 2-4 จ.หนองบัวลำภู'!C36</f>
        <v>ค่าควรจะเป็น กย.64</v>
      </c>
      <c r="D35" s="42">
        <f>'แผน 2-4 จ.หนองบัวลำภู'!D36</f>
        <v>12</v>
      </c>
    </row>
    <row r="38" spans="1:9" x14ac:dyDescent="0.4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38" sqref="G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8.69921875" style="2"/>
    <col min="35" max="35" width="17.69921875" style="2" customWidth="1"/>
    <col min="36" max="16384" width="8.69921875" style="2"/>
  </cols>
  <sheetData>
    <row r="1" spans="1:33" ht="21" x14ac:dyDescent="0.4">
      <c r="A1" s="1" t="s">
        <v>1713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5">
      <c r="A2" s="130" t="s">
        <v>1362</v>
      </c>
      <c r="B2" s="130"/>
      <c r="C2" s="132" t="s">
        <v>1363</v>
      </c>
      <c r="D2" s="123" t="s">
        <v>1702</v>
      </c>
      <c r="E2" s="124"/>
      <c r="F2" s="124"/>
      <c r="G2" s="124"/>
      <c r="H2" s="134"/>
      <c r="I2" s="127" t="s">
        <v>1703</v>
      </c>
      <c r="J2" s="128"/>
      <c r="K2" s="128"/>
      <c r="L2" s="128"/>
      <c r="M2" s="129"/>
      <c r="N2" s="123" t="s">
        <v>1708</v>
      </c>
      <c r="O2" s="124"/>
      <c r="P2" s="124"/>
      <c r="Q2" s="124"/>
      <c r="R2" s="134"/>
      <c r="S2" s="127" t="s">
        <v>1705</v>
      </c>
      <c r="T2" s="128"/>
      <c r="U2" s="128"/>
      <c r="V2" s="128"/>
      <c r="W2" s="129"/>
      <c r="X2" s="135" t="s">
        <v>1706</v>
      </c>
      <c r="Y2" s="136"/>
      <c r="Z2" s="136"/>
      <c r="AA2" s="136"/>
      <c r="AB2" s="137"/>
      <c r="AC2" s="127" t="s">
        <v>1707</v>
      </c>
      <c r="AD2" s="128"/>
      <c r="AE2" s="128"/>
      <c r="AF2" s="128"/>
      <c r="AG2" s="129"/>
    </row>
    <row r="3" spans="1:33" s="3" customFormat="1" ht="43.95" customHeight="1" x14ac:dyDescent="0.25">
      <c r="A3" s="131"/>
      <c r="B3" s="131"/>
      <c r="C3" s="133"/>
      <c r="D3" s="4" t="s">
        <v>1693</v>
      </c>
      <c r="E3" s="4" t="str">
        <f>C36</f>
        <v>ค่าควรจะเป็น กย.64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กย.64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กย.64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กย.64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กย.64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กย.64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4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87000000</v>
      </c>
      <c r="F4" s="7">
        <f>หนองบัวลำภู!E259+หนองบัวลำภู!E270+หนองบัวลำภู!E278</f>
        <v>84728495.859999999</v>
      </c>
      <c r="G4" s="7">
        <f>F4-E4</f>
        <v>-2271504.1400000006</v>
      </c>
      <c r="H4" s="18">
        <f>G4/E4*100</f>
        <v>-2.6109242988505752</v>
      </c>
      <c r="I4" s="7">
        <v>18509184</v>
      </c>
      <c r="J4" s="7">
        <f>I4/12*D$36</f>
        <v>18509184</v>
      </c>
      <c r="K4" s="7">
        <f>หนองบัวลำภู!E1064+หนองบัวลำภู!E1075+หนองบัวลำภู!E1083</f>
        <v>14729685.410000002</v>
      </c>
      <c r="L4" s="7">
        <f>K4-J4</f>
        <v>-3779498.589999998</v>
      </c>
      <c r="M4" s="18">
        <f>L4/J4*100</f>
        <v>-20.419585163775984</v>
      </c>
      <c r="N4" s="7">
        <v>12375628</v>
      </c>
      <c r="O4" s="7">
        <f>N4/12*D$36</f>
        <v>12375628</v>
      </c>
      <c r="P4" s="7">
        <f>หนองบัวลำภู!E1869+หนองบัวลำภู!E1880+หนองบัวลำภู!E1888</f>
        <v>12377430.01</v>
      </c>
      <c r="Q4" s="7">
        <f>P4-O4</f>
        <v>1802.0099999997765</v>
      </c>
      <c r="R4" s="18">
        <f>Q4/O4*100</f>
        <v>1.4560958037844839E-2</v>
      </c>
      <c r="S4" s="7">
        <v>24198086</v>
      </c>
      <c r="T4" s="7">
        <f>S4/12*D$36</f>
        <v>24198086</v>
      </c>
      <c r="U4" s="7">
        <f>หนองบัวลำภู!E2674+หนองบัวลำภู!E2685+หนองบัวลำภู!E2693</f>
        <v>20530827.659999996</v>
      </c>
      <c r="V4" s="7">
        <f>U4-T4</f>
        <v>-3667258.3400000036</v>
      </c>
      <c r="W4" s="18">
        <f>V4/T4*100</f>
        <v>-15.15515871792506</v>
      </c>
      <c r="X4" s="7">
        <v>14500000</v>
      </c>
      <c r="Y4" s="7">
        <f>X4/12*D$36</f>
        <v>14500000</v>
      </c>
      <c r="Z4" s="7">
        <f>หนองบัวลำภู!E3479+หนองบัวลำภู!E3490+หนองบัวลำภู!E3498</f>
        <v>13225872.110000003</v>
      </c>
      <c r="AA4" s="7">
        <f>Z4-Y4</f>
        <v>-1274127.8899999969</v>
      </c>
      <c r="AB4" s="18">
        <f>AA4/Y4*100</f>
        <v>-8.7870888965517029</v>
      </c>
      <c r="AC4" s="7">
        <v>10574760</v>
      </c>
      <c r="AD4" s="7">
        <f>AC4/12*D$36</f>
        <v>10574760</v>
      </c>
      <c r="AE4" s="7">
        <f>หนองบัวลำภู!E4284+หนองบัวลำภู!E4295+หนองบัวลำภู!E4303</f>
        <v>6395471.3200000012</v>
      </c>
      <c r="AF4" s="7">
        <f>AE4-AD4</f>
        <v>-4179288.6799999988</v>
      </c>
      <c r="AG4" s="18">
        <f>AF4/AD4*100</f>
        <v>-39.521357269573954</v>
      </c>
    </row>
    <row r="5" spans="1:33" s="41" customFormat="1" x14ac:dyDescent="0.4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60000000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65817872.43</v>
      </c>
      <c r="G5" s="7">
        <f t="shared" ref="G5:G6" si="1">F5-E5</f>
        <v>5817872.4299999997</v>
      </c>
      <c r="H5" s="18">
        <f>G5/E5*100</f>
        <v>9.6964540499999998</v>
      </c>
      <c r="I5" s="7">
        <v>7873238</v>
      </c>
      <c r="J5" s="7">
        <f t="shared" ref="J5:J6" si="2">I5/12*D$36</f>
        <v>7873238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8503949.3800000008</v>
      </c>
      <c r="L5" s="7">
        <f t="shared" ref="L5:L6" si="3">K5-J5</f>
        <v>630711.38000000082</v>
      </c>
      <c r="M5" s="18">
        <f>L5/J5*100</f>
        <v>8.0108257873063256</v>
      </c>
      <c r="N5" s="7">
        <v>4429950</v>
      </c>
      <c r="O5" s="7">
        <f t="shared" ref="O5:O6" si="4">N5/12*D$36</f>
        <v>4429950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5361572.7599999988</v>
      </c>
      <c r="Q5" s="7">
        <f t="shared" ref="Q5:Q6" si="5">P5-O5</f>
        <v>931622.75999999885</v>
      </c>
      <c r="R5" s="18">
        <f>Q5/O5*100</f>
        <v>21.03009650221783</v>
      </c>
      <c r="S5" s="7">
        <v>11457777</v>
      </c>
      <c r="T5" s="7">
        <f t="shared" ref="T5:T6" si="6">S5/12*D$36</f>
        <v>11457777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14118717.68</v>
      </c>
      <c r="V5" s="7">
        <f t="shared" ref="V5:V6" si="7">U5-T5</f>
        <v>2660940.6799999997</v>
      </c>
      <c r="W5" s="18">
        <f>V5/T5*100</f>
        <v>23.223882608293035</v>
      </c>
      <c r="X5" s="7">
        <v>5663874</v>
      </c>
      <c r="Y5" s="7">
        <f t="shared" ref="Y5:Y6" si="8">X5/12*D$36</f>
        <v>5663874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5666227.0600000005</v>
      </c>
      <c r="AA5" s="7">
        <f t="shared" ref="AA5:AA6" si="9">Z5-Y5</f>
        <v>2353.0600000005215</v>
      </c>
      <c r="AB5" s="18">
        <f>AA5/Y5*100</f>
        <v>4.1545062619693193E-2</v>
      </c>
      <c r="AC5" s="7">
        <v>5568736</v>
      </c>
      <c r="AD5" s="7">
        <f t="shared" ref="AD5:AD6" si="10">AC5/12*D$36</f>
        <v>5568736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3713011.2600000002</v>
      </c>
      <c r="AF5" s="7">
        <f t="shared" ref="AF5:AF6" si="11">AE5-AD5</f>
        <v>-1855724.7399999998</v>
      </c>
      <c r="AG5" s="18">
        <f>AF5/AD5*100</f>
        <v>-33.323984832464667</v>
      </c>
    </row>
    <row r="6" spans="1:33" s="41" customFormat="1" x14ac:dyDescent="0.4">
      <c r="A6" s="120"/>
      <c r="B6" s="50" t="s">
        <v>1371</v>
      </c>
      <c r="C6" s="6" t="s">
        <v>1372</v>
      </c>
      <c r="D6" s="7">
        <v>27500000</v>
      </c>
      <c r="E6" s="7">
        <f t="shared" si="0"/>
        <v>27500000</v>
      </c>
      <c r="F6" s="7">
        <f>หนองบัวลำภู!E261+หนองบัวลำภู!E272+หนองบัวลำภู!E280</f>
        <v>46260704.189999998</v>
      </c>
      <c r="G6" s="7">
        <f t="shared" si="1"/>
        <v>18760704.189999998</v>
      </c>
      <c r="H6" s="18">
        <f t="shared" ref="H6:H33" si="12">G6/E6*100</f>
        <v>68.220742509090897</v>
      </c>
      <c r="I6" s="7">
        <v>7174188</v>
      </c>
      <c r="J6" s="7">
        <f t="shared" si="2"/>
        <v>7174188</v>
      </c>
      <c r="K6" s="7">
        <f>หนองบัวลำภู!E1066+หนองบัวลำภู!E1077+หนองบัวลำภู!E1085</f>
        <v>6787167</v>
      </c>
      <c r="L6" s="7">
        <f t="shared" si="3"/>
        <v>-387021</v>
      </c>
      <c r="M6" s="18">
        <f t="shared" ref="M6:M7" si="13">L6/J6*100</f>
        <v>-5.3946314203084729</v>
      </c>
      <c r="N6" s="7">
        <v>4259587</v>
      </c>
      <c r="O6" s="7">
        <f t="shared" si="4"/>
        <v>4259587</v>
      </c>
      <c r="P6" s="7">
        <f>หนองบัวลำภู!E1871+หนองบัวลำภู!E1882+หนองบัวลำภู!E1890</f>
        <v>4226365</v>
      </c>
      <c r="Q6" s="7">
        <f t="shared" si="5"/>
        <v>-33222</v>
      </c>
      <c r="R6" s="18">
        <f t="shared" ref="R6:R7" si="14">Q6/O6*100</f>
        <v>-0.7799347683237835</v>
      </c>
      <c r="S6" s="7">
        <v>6091501</v>
      </c>
      <c r="T6" s="7">
        <f t="shared" si="6"/>
        <v>6091501</v>
      </c>
      <c r="U6" s="7">
        <f>หนองบัวลำภู!E2676+หนองบัวลำภู!E2687+หนองบัวลำภู!E2695</f>
        <v>6226385.7999999998</v>
      </c>
      <c r="V6" s="7">
        <f t="shared" si="7"/>
        <v>134884.79999999981</v>
      </c>
      <c r="W6" s="18">
        <f t="shared" ref="W6:W7" si="15">V6/T6*100</f>
        <v>2.2143113823670029</v>
      </c>
      <c r="X6" s="7">
        <v>3510608</v>
      </c>
      <c r="Y6" s="7">
        <f t="shared" si="8"/>
        <v>3510608</v>
      </c>
      <c r="Z6" s="7">
        <f>หนองบัวลำภู!E3481+หนองบัวลำภู!E3492+หนองบัวลำภู!E3500</f>
        <v>3442409.77</v>
      </c>
      <c r="AA6" s="7">
        <f t="shared" si="9"/>
        <v>-68198.229999999981</v>
      </c>
      <c r="AB6" s="18">
        <f t="shared" ref="AB6:AB7" si="16">AA6/Y6*100</f>
        <v>-1.9426330139964354</v>
      </c>
      <c r="AC6" s="7">
        <v>4010316</v>
      </c>
      <c r="AD6" s="7">
        <f t="shared" si="10"/>
        <v>4010316</v>
      </c>
      <c r="AE6" s="7">
        <f>หนองบัวลำภู!E4286+หนองบัวลำภู!E4297+หนองบัวลำภู!E4305</f>
        <v>4576862.4000000004</v>
      </c>
      <c r="AF6" s="7">
        <f t="shared" si="11"/>
        <v>566546.40000000037</v>
      </c>
      <c r="AG6" s="18">
        <f t="shared" ref="AG6:AG7" si="17">AF6/AD6*100</f>
        <v>14.127225884444028</v>
      </c>
    </row>
    <row r="7" spans="1:33" s="10" customFormat="1" x14ac:dyDescent="0.4">
      <c r="A7" s="121" t="s">
        <v>1373</v>
      </c>
      <c r="B7" s="121"/>
      <c r="C7" s="121"/>
      <c r="D7" s="8">
        <v>174500000</v>
      </c>
      <c r="E7" s="8">
        <f>SUM(E4:E6)</f>
        <v>174500000</v>
      </c>
      <c r="F7" s="8">
        <f>SUM(F4:F6)</f>
        <v>196807072.47999999</v>
      </c>
      <c r="G7" s="8">
        <f t="shared" ref="G7" si="18">SUM(G4:G6)</f>
        <v>22307072.479999997</v>
      </c>
      <c r="H7" s="9">
        <f t="shared" si="12"/>
        <v>12.783422624641833</v>
      </c>
      <c r="I7" s="8">
        <v>33556610</v>
      </c>
      <c r="J7" s="8">
        <f>SUM(J4:J6)</f>
        <v>33556610</v>
      </c>
      <c r="K7" s="8">
        <f>SUM(K4:K6)</f>
        <v>30020801.790000003</v>
      </c>
      <c r="L7" s="8">
        <f t="shared" ref="L7" si="19">SUM(L4:L6)</f>
        <v>-3535808.2099999972</v>
      </c>
      <c r="M7" s="9">
        <f t="shared" si="13"/>
        <v>-10.536845676604392</v>
      </c>
      <c r="N7" s="8">
        <v>21065165</v>
      </c>
      <c r="O7" s="8">
        <f>SUM(O4:O6)</f>
        <v>21065165</v>
      </c>
      <c r="P7" s="8">
        <f>SUM(P4:P6)</f>
        <v>21965367.77</v>
      </c>
      <c r="Q7" s="8">
        <f t="shared" ref="Q7" si="20">SUM(Q4:Q6)</f>
        <v>900202.76999999862</v>
      </c>
      <c r="R7" s="9">
        <f t="shared" si="14"/>
        <v>4.2734190308976867</v>
      </c>
      <c r="S7" s="8">
        <v>41747364</v>
      </c>
      <c r="T7" s="8">
        <f>SUM(T4:T6)</f>
        <v>41747364</v>
      </c>
      <c r="U7" s="8">
        <f>SUM(U4:U6)</f>
        <v>40875931.139999993</v>
      </c>
      <c r="V7" s="8">
        <f t="shared" ref="V7" si="21">SUM(V4:V6)</f>
        <v>-871432.86000000406</v>
      </c>
      <c r="W7" s="9">
        <f t="shared" si="15"/>
        <v>-2.0873961287711582</v>
      </c>
      <c r="X7" s="8">
        <v>23674482</v>
      </c>
      <c r="Y7" s="8">
        <f>SUM(Y4:Y6)</f>
        <v>23674482</v>
      </c>
      <c r="Z7" s="8">
        <f>SUM(Z4:Z6)</f>
        <v>22334508.940000001</v>
      </c>
      <c r="AA7" s="8">
        <f t="shared" ref="AA7" si="22">SUM(AA4:AA6)</f>
        <v>-1339973.0599999963</v>
      </c>
      <c r="AB7" s="9">
        <f t="shared" si="16"/>
        <v>-5.6599889281632283</v>
      </c>
      <c r="AC7" s="8">
        <v>20153812</v>
      </c>
      <c r="AD7" s="8">
        <f>SUM(AD4:AD6)</f>
        <v>20153812</v>
      </c>
      <c r="AE7" s="8">
        <f>SUM(AE4:AE6)</f>
        <v>14685344.980000002</v>
      </c>
      <c r="AF7" s="8">
        <f t="shared" ref="AF7" si="23">SUM(AF4:AF6)</f>
        <v>-5468467.0199999977</v>
      </c>
      <c r="AG7" s="9">
        <f t="shared" si="17"/>
        <v>-27.133660966967426</v>
      </c>
    </row>
    <row r="8" spans="1:33" s="73" customFormat="1" x14ac:dyDescent="0.25">
      <c r="A8" s="75"/>
      <c r="B8" s="75" t="s">
        <v>1423</v>
      </c>
      <c r="C8" s="76">
        <f>COUNTIF(H8:AG8,"ผ่าน")</f>
        <v>2</v>
      </c>
      <c r="D8" s="77"/>
      <c r="E8" s="76"/>
      <c r="F8" s="76"/>
      <c r="G8" s="76"/>
      <c r="H8" s="77" t="str">
        <f>IF(AND(H7&gt;=-5.01,H7&lt;=5.01),"ผ่าน","ไม่ผ่าน")</f>
        <v>ไม่ผ่าน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ผ่าน</v>
      </c>
      <c r="S8" s="77"/>
      <c r="T8" s="77"/>
      <c r="U8" s="77"/>
      <c r="V8" s="77"/>
      <c r="W8" s="77" t="str">
        <f>IF(AND(W7&gt;=-5.01,W7&lt;=5.01),"ผ่าน","ไม่ผ่าน")</f>
        <v>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4">
      <c r="A9" s="125">
        <v>3</v>
      </c>
      <c r="B9" s="51" t="s">
        <v>1374</v>
      </c>
      <c r="C9" s="11" t="s">
        <v>1710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4">
      <c r="A10" s="126"/>
      <c r="B10" s="69"/>
      <c r="C10" s="16" t="s">
        <v>99</v>
      </c>
      <c r="D10" s="7">
        <v>4500000</v>
      </c>
      <c r="E10" s="7">
        <f>D10/12*D$36</f>
        <v>4500000</v>
      </c>
      <c r="F10" s="7">
        <f>หนองบัวลำภู!D118</f>
        <v>4115956</v>
      </c>
      <c r="G10" s="7">
        <f>F10-E10</f>
        <v>-384044</v>
      </c>
      <c r="H10" s="18">
        <f t="shared" si="12"/>
        <v>-8.5343111111111103</v>
      </c>
      <c r="I10" s="7">
        <v>1442461</v>
      </c>
      <c r="J10" s="7">
        <f>I10/12*D$36</f>
        <v>1442461</v>
      </c>
      <c r="K10" s="7">
        <f>หนองบัวลำภู!D923</f>
        <v>1403698</v>
      </c>
      <c r="L10" s="7">
        <f>K10-J10</f>
        <v>-38763</v>
      </c>
      <c r="M10" s="18">
        <f t="shared" ref="M10:M22" si="24">L10/J10*100</f>
        <v>-2.6872823598003688</v>
      </c>
      <c r="N10" s="7">
        <v>500000</v>
      </c>
      <c r="O10" s="7">
        <f>N10/12*D$36</f>
        <v>500000</v>
      </c>
      <c r="P10" s="7">
        <f>หนองบัวลำภู!D1728</f>
        <v>691898</v>
      </c>
      <c r="Q10" s="7">
        <f>P10-O10</f>
        <v>191898</v>
      </c>
      <c r="R10" s="18">
        <f t="shared" ref="R10:R22" si="25">Q10/O10*100</f>
        <v>38.379600000000003</v>
      </c>
      <c r="S10" s="7">
        <v>871887</v>
      </c>
      <c r="T10" s="7">
        <f>S10/12*D$36</f>
        <v>871887</v>
      </c>
      <c r="U10" s="7">
        <f>หนองบัวลำภู!D2533</f>
        <v>1799020</v>
      </c>
      <c r="V10" s="7">
        <f>U10-T10</f>
        <v>927133</v>
      </c>
      <c r="W10" s="18">
        <f t="shared" ref="W10:W22" si="26">V10/T10*100</f>
        <v>106.33637157108662</v>
      </c>
      <c r="X10" s="7">
        <v>500000</v>
      </c>
      <c r="Y10" s="7">
        <f>X10/12*D$36</f>
        <v>500000</v>
      </c>
      <c r="Z10" s="7">
        <f>หนองบัวลำภู!D3338</f>
        <v>974359</v>
      </c>
      <c r="AA10" s="7">
        <f>Z10-Y10</f>
        <v>474359</v>
      </c>
      <c r="AB10" s="18">
        <f t="shared" ref="AB10:AB22" si="27">AA10/Y10*100</f>
        <v>94.871799999999993</v>
      </c>
      <c r="AC10" s="7">
        <v>600000</v>
      </c>
      <c r="AD10" s="7">
        <f>AC10/12*D$36</f>
        <v>600000</v>
      </c>
      <c r="AE10" s="7">
        <f>หนองบัวลำภู!D4143</f>
        <v>1010034</v>
      </c>
      <c r="AF10" s="7">
        <f>AE10-AD10</f>
        <v>410034</v>
      </c>
      <c r="AG10" s="18">
        <f t="shared" ref="AG10:AG22" si="28">AF10/AD10*100</f>
        <v>68.338999999999999</v>
      </c>
    </row>
    <row r="11" spans="1:33" s="41" customFormat="1" x14ac:dyDescent="0.4">
      <c r="A11" s="126"/>
      <c r="B11" s="70"/>
      <c r="C11" s="16" t="s">
        <v>101</v>
      </c>
      <c r="D11" s="7">
        <v>70000</v>
      </c>
      <c r="E11" s="7">
        <f t="shared" ref="E11:E21" si="29">D11/12*D$36</f>
        <v>70000</v>
      </c>
      <c r="F11" s="7">
        <f>หนองบัวลำภู!D119</f>
        <v>0</v>
      </c>
      <c r="G11" s="7">
        <f t="shared" ref="G11:G20" si="30">F11-E11</f>
        <v>-70000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98000</v>
      </c>
      <c r="P11" s="7">
        <f>หนองบัวลำภู!D1729</f>
        <v>80288</v>
      </c>
      <c r="Q11" s="7">
        <f t="shared" ref="Q11:Q20" si="34">P11-O11</f>
        <v>-17712</v>
      </c>
      <c r="R11" s="18">
        <f t="shared" si="25"/>
        <v>-18.073469387755104</v>
      </c>
      <c r="S11" s="7">
        <v>101108</v>
      </c>
      <c r="T11" s="7">
        <f t="shared" ref="T11:T21" si="35">S11/12*D$36</f>
        <v>101108</v>
      </c>
      <c r="U11" s="7">
        <f>หนองบัวลำภู!D2534</f>
        <v>153904.32000000001</v>
      </c>
      <c r="V11" s="7">
        <f t="shared" ref="V11:V20" si="36">U11-T11</f>
        <v>52796.320000000007</v>
      </c>
      <c r="W11" s="18">
        <f t="shared" si="26"/>
        <v>52.217747359259413</v>
      </c>
      <c r="X11" s="7">
        <v>10000</v>
      </c>
      <c r="Y11" s="7">
        <f t="shared" ref="Y11:Y21" si="37">X11/12*D$36</f>
        <v>10000</v>
      </c>
      <c r="Z11" s="7">
        <f>หนองบัวลำภู!D3339</f>
        <v>4530</v>
      </c>
      <c r="AA11" s="7">
        <f t="shared" ref="AA11:AA20" si="38">Z11-Y11</f>
        <v>-5470</v>
      </c>
      <c r="AB11" s="18">
        <f t="shared" si="27"/>
        <v>-54.7</v>
      </c>
      <c r="AC11" s="7">
        <v>530400</v>
      </c>
      <c r="AD11" s="7">
        <f t="shared" ref="AD11:AD21" si="39">AC11/12*D$36</f>
        <v>530400</v>
      </c>
      <c r="AE11" s="7">
        <f>หนองบัวลำภู!D4144</f>
        <v>133327.79</v>
      </c>
      <c r="AF11" s="7">
        <f t="shared" ref="AF11:AF20" si="40">AE11-AD11</f>
        <v>-397072.20999999996</v>
      </c>
      <c r="AG11" s="18">
        <f t="shared" si="28"/>
        <v>-74.862784690799387</v>
      </c>
    </row>
    <row r="12" spans="1:33" s="41" customFormat="1" x14ac:dyDescent="0.4">
      <c r="A12" s="126"/>
      <c r="B12" s="70"/>
      <c r="C12" s="16" t="s">
        <v>103</v>
      </c>
      <c r="D12" s="7">
        <v>2000000</v>
      </c>
      <c r="E12" s="7">
        <f t="shared" si="29"/>
        <v>2000000</v>
      </c>
      <c r="F12" s="7">
        <f>หนองบัวลำภู!D120</f>
        <v>1843086.9000000001</v>
      </c>
      <c r="G12" s="7">
        <f t="shared" si="30"/>
        <v>-156913.09999999986</v>
      </c>
      <c r="H12" s="18">
        <f t="shared" si="12"/>
        <v>-7.8456549999999927</v>
      </c>
      <c r="I12" s="7">
        <v>618517</v>
      </c>
      <c r="J12" s="7">
        <f t="shared" si="31"/>
        <v>618517</v>
      </c>
      <c r="K12" s="7">
        <f>หนองบัวลำภู!D925</f>
        <v>624829.1</v>
      </c>
      <c r="L12" s="7">
        <f t="shared" si="32"/>
        <v>6312.0999999999767</v>
      </c>
      <c r="M12" s="18">
        <f t="shared" si="24"/>
        <v>1.0205216671489994</v>
      </c>
      <c r="N12" s="7">
        <v>582660</v>
      </c>
      <c r="O12" s="7">
        <f t="shared" si="33"/>
        <v>582660</v>
      </c>
      <c r="P12" s="7">
        <f>หนองบัวลำภู!D1730</f>
        <v>677444.12</v>
      </c>
      <c r="Q12" s="7">
        <f t="shared" si="34"/>
        <v>94784.12</v>
      </c>
      <c r="R12" s="18">
        <f t="shared" si="25"/>
        <v>16.267483609652285</v>
      </c>
      <c r="S12" s="7">
        <v>686560</v>
      </c>
      <c r="T12" s="7">
        <f t="shared" si="35"/>
        <v>686560</v>
      </c>
      <c r="U12" s="7">
        <f>หนองบัวลำภู!D2535</f>
        <v>739871.1</v>
      </c>
      <c r="V12" s="7">
        <f t="shared" si="36"/>
        <v>53311.099999999977</v>
      </c>
      <c r="W12" s="18">
        <f t="shared" si="26"/>
        <v>7.7649586343509647</v>
      </c>
      <c r="X12" s="7">
        <v>900000</v>
      </c>
      <c r="Y12" s="7">
        <f t="shared" si="37"/>
        <v>900000</v>
      </c>
      <c r="Z12" s="7">
        <f>หนองบัวลำภู!D3340</f>
        <v>790799.1</v>
      </c>
      <c r="AA12" s="7">
        <f t="shared" si="38"/>
        <v>-109200.90000000002</v>
      </c>
      <c r="AB12" s="18">
        <f t="shared" si="27"/>
        <v>-12.133433333333336</v>
      </c>
      <c r="AC12" s="7">
        <v>615440</v>
      </c>
      <c r="AD12" s="7">
        <f t="shared" si="39"/>
        <v>615440</v>
      </c>
      <c r="AE12" s="7">
        <f>หนองบัวลำภู!D4145</f>
        <v>376214.58</v>
      </c>
      <c r="AF12" s="7">
        <f t="shared" si="40"/>
        <v>-239225.41999999998</v>
      </c>
      <c r="AG12" s="18">
        <f t="shared" si="28"/>
        <v>-38.87063239308462</v>
      </c>
    </row>
    <row r="13" spans="1:33" s="41" customFormat="1" x14ac:dyDescent="0.4">
      <c r="A13" s="126"/>
      <c r="B13" s="70"/>
      <c r="C13" s="16" t="s">
        <v>105</v>
      </c>
      <c r="D13" s="7">
        <v>230000</v>
      </c>
      <c r="E13" s="7">
        <f t="shared" si="29"/>
        <v>230000</v>
      </c>
      <c r="F13" s="7">
        <f>หนองบัวลำภู!D121</f>
        <v>144126</v>
      </c>
      <c r="G13" s="7">
        <f t="shared" si="30"/>
        <v>-85874</v>
      </c>
      <c r="H13" s="18">
        <f t="shared" si="12"/>
        <v>-37.336521739130433</v>
      </c>
      <c r="I13" s="7">
        <v>45978</v>
      </c>
      <c r="J13" s="7">
        <f t="shared" si="31"/>
        <v>45978</v>
      </c>
      <c r="K13" s="7">
        <f>หนองบัวลำภู!D926</f>
        <v>170515</v>
      </c>
      <c r="L13" s="7">
        <f t="shared" si="32"/>
        <v>124537</v>
      </c>
      <c r="M13" s="18">
        <f t="shared" si="24"/>
        <v>270.86215146374354</v>
      </c>
      <c r="N13" s="7">
        <v>79071</v>
      </c>
      <c r="O13" s="7">
        <f t="shared" si="33"/>
        <v>79071</v>
      </c>
      <c r="P13" s="7">
        <f>หนองบัวลำภู!D1731</f>
        <v>82084</v>
      </c>
      <c r="Q13" s="7">
        <f t="shared" si="34"/>
        <v>3013</v>
      </c>
      <c r="R13" s="18">
        <f t="shared" si="25"/>
        <v>3.8104994245677934</v>
      </c>
      <c r="S13" s="7">
        <v>138440</v>
      </c>
      <c r="T13" s="7">
        <f t="shared" si="35"/>
        <v>138440</v>
      </c>
      <c r="U13" s="7">
        <f>หนองบัวลำภู!D2536</f>
        <v>186860</v>
      </c>
      <c r="V13" s="7">
        <f t="shared" si="36"/>
        <v>48420</v>
      </c>
      <c r="W13" s="18">
        <f t="shared" si="26"/>
        <v>34.975440624097082</v>
      </c>
      <c r="X13" s="7">
        <v>200000</v>
      </c>
      <c r="Y13" s="7">
        <f t="shared" si="37"/>
        <v>200000</v>
      </c>
      <c r="Z13" s="7">
        <f>หนองบัวลำภู!D3341</f>
        <v>209223</v>
      </c>
      <c r="AA13" s="7">
        <f t="shared" si="38"/>
        <v>9223</v>
      </c>
      <c r="AB13" s="18">
        <f t="shared" si="27"/>
        <v>4.6115000000000004</v>
      </c>
      <c r="AC13" s="7">
        <v>297106</v>
      </c>
      <c r="AD13" s="7">
        <f t="shared" si="39"/>
        <v>297106</v>
      </c>
      <c r="AE13" s="7">
        <f>หนองบัวลำภู!D4146</f>
        <v>476867</v>
      </c>
      <c r="AF13" s="7">
        <f t="shared" si="40"/>
        <v>179761</v>
      </c>
      <c r="AG13" s="18">
        <f t="shared" si="28"/>
        <v>60.503995207097802</v>
      </c>
    </row>
    <row r="14" spans="1:33" s="41" customFormat="1" x14ac:dyDescent="0.4">
      <c r="A14" s="126"/>
      <c r="B14" s="70"/>
      <c r="C14" s="16" t="s">
        <v>107</v>
      </c>
      <c r="D14" s="7">
        <v>100000</v>
      </c>
      <c r="E14" s="7">
        <f t="shared" si="29"/>
        <v>100000</v>
      </c>
      <c r="F14" s="7">
        <f>หนองบัวลำภู!D122</f>
        <v>261301</v>
      </c>
      <c r="G14" s="7">
        <f t="shared" si="30"/>
        <v>161301</v>
      </c>
      <c r="H14" s="18">
        <f t="shared" si="12"/>
        <v>161.30100000000002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5000</v>
      </c>
      <c r="P14" s="7">
        <f>หนองบัวลำภู!D1732</f>
        <v>1700</v>
      </c>
      <c r="Q14" s="7">
        <f t="shared" si="34"/>
        <v>-3300</v>
      </c>
      <c r="R14" s="18">
        <f t="shared" si="25"/>
        <v>-66</v>
      </c>
      <c r="S14" s="7">
        <v>15502</v>
      </c>
      <c r="T14" s="7">
        <f t="shared" si="35"/>
        <v>15502</v>
      </c>
      <c r="U14" s="7">
        <f>หนองบัวลำภู!D2537</f>
        <v>43710</v>
      </c>
      <c r="V14" s="7">
        <f t="shared" si="36"/>
        <v>28208</v>
      </c>
      <c r="W14" s="18">
        <f t="shared" si="26"/>
        <v>181.96361759772932</v>
      </c>
      <c r="X14" s="7">
        <v>150000</v>
      </c>
      <c r="Y14" s="7">
        <f t="shared" si="37"/>
        <v>150000</v>
      </c>
      <c r="Z14" s="7">
        <f>หนองบัวลำภู!D3342</f>
        <v>77150</v>
      </c>
      <c r="AA14" s="7">
        <f t="shared" si="38"/>
        <v>-72850</v>
      </c>
      <c r="AB14" s="18">
        <f>AA14/Y14*100</f>
        <v>-48.56666666666667</v>
      </c>
      <c r="AC14" s="7">
        <v>255520</v>
      </c>
      <c r="AD14" s="7">
        <f t="shared" si="39"/>
        <v>255520</v>
      </c>
      <c r="AE14" s="7">
        <f>หนองบัวลำภู!D4147</f>
        <v>161732</v>
      </c>
      <c r="AF14" s="7">
        <f t="shared" si="40"/>
        <v>-93788</v>
      </c>
      <c r="AG14" s="18">
        <f t="shared" si="28"/>
        <v>-36.704758922980588</v>
      </c>
    </row>
    <row r="15" spans="1:33" s="41" customFormat="1" x14ac:dyDescent="0.4">
      <c r="A15" s="126"/>
      <c r="B15" s="70"/>
      <c r="C15" s="16" t="s">
        <v>109</v>
      </c>
      <c r="D15" s="7">
        <v>2000000</v>
      </c>
      <c r="E15" s="7">
        <f t="shared" si="29"/>
        <v>2000000</v>
      </c>
      <c r="F15" s="7">
        <f>หนองบัวลำภู!D123</f>
        <v>1393080</v>
      </c>
      <c r="G15" s="7">
        <f t="shared" si="30"/>
        <v>-606920</v>
      </c>
      <c r="H15" s="18">
        <f t="shared" si="12"/>
        <v>-30.346</v>
      </c>
      <c r="I15" s="7">
        <v>293683</v>
      </c>
      <c r="J15" s="7">
        <f t="shared" si="31"/>
        <v>293683</v>
      </c>
      <c r="K15" s="7">
        <f>หนองบัวลำภู!D928</f>
        <v>341411</v>
      </c>
      <c r="L15" s="7">
        <f t="shared" si="32"/>
        <v>47728</v>
      </c>
      <c r="M15" s="18">
        <f t="shared" si="24"/>
        <v>16.251536520670246</v>
      </c>
      <c r="N15" s="7">
        <v>800000</v>
      </c>
      <c r="O15" s="7">
        <f t="shared" si="33"/>
        <v>800000</v>
      </c>
      <c r="P15" s="7">
        <f>หนองบัวลำภู!D1733</f>
        <v>298481</v>
      </c>
      <c r="Q15" s="7">
        <f t="shared" si="34"/>
        <v>-501519</v>
      </c>
      <c r="R15" s="18">
        <f t="shared" si="25"/>
        <v>-62.689874999999994</v>
      </c>
      <c r="S15" s="7">
        <v>365980</v>
      </c>
      <c r="T15" s="7">
        <f t="shared" si="35"/>
        <v>365980</v>
      </c>
      <c r="U15" s="7">
        <f>หนองบัวลำภู!D2538</f>
        <v>452528</v>
      </c>
      <c r="V15" s="7">
        <f t="shared" si="36"/>
        <v>86548</v>
      </c>
      <c r="W15" s="18">
        <f t="shared" si="26"/>
        <v>23.648286791627957</v>
      </c>
      <c r="X15" s="7">
        <v>400000</v>
      </c>
      <c r="Y15" s="7">
        <f t="shared" si="37"/>
        <v>400000</v>
      </c>
      <c r="Z15" s="7">
        <f>หนองบัวลำภู!D3343</f>
        <v>256811</v>
      </c>
      <c r="AA15" s="7">
        <f t="shared" si="38"/>
        <v>-143189</v>
      </c>
      <c r="AB15" s="18">
        <f t="shared" si="27"/>
        <v>-35.797250000000005</v>
      </c>
      <c r="AC15" s="7">
        <v>315072</v>
      </c>
      <c r="AD15" s="7">
        <f t="shared" si="39"/>
        <v>315072</v>
      </c>
      <c r="AE15" s="7">
        <f>หนองบัวลำภู!D4148</f>
        <v>326730</v>
      </c>
      <c r="AF15" s="7">
        <f t="shared" si="40"/>
        <v>11658</v>
      </c>
      <c r="AG15" s="18">
        <f t="shared" si="28"/>
        <v>3.7001066422912858</v>
      </c>
    </row>
    <row r="16" spans="1:33" s="41" customFormat="1" x14ac:dyDescent="0.4">
      <c r="A16" s="126"/>
      <c r="B16" s="70"/>
      <c r="C16" s="16" t="s">
        <v>111</v>
      </c>
      <c r="D16" s="7">
        <v>4500000</v>
      </c>
      <c r="E16" s="7">
        <f t="shared" si="29"/>
        <v>4500000</v>
      </c>
      <c r="F16" s="7">
        <f>หนองบัวลำภู!D124</f>
        <v>4175313.4</v>
      </c>
      <c r="G16" s="7">
        <f t="shared" si="30"/>
        <v>-324686.60000000009</v>
      </c>
      <c r="H16" s="18">
        <f t="shared" si="12"/>
        <v>-7.2152577777777793</v>
      </c>
      <c r="I16" s="7">
        <v>1153815</v>
      </c>
      <c r="J16" s="7">
        <f t="shared" si="31"/>
        <v>1153815</v>
      </c>
      <c r="K16" s="7">
        <f>หนองบัวลำภู!D929</f>
        <v>2688787.53</v>
      </c>
      <c r="L16" s="7">
        <f t="shared" si="32"/>
        <v>1534972.5299999998</v>
      </c>
      <c r="M16" s="18">
        <f t="shared" si="24"/>
        <v>133.03454453270237</v>
      </c>
      <c r="N16" s="7">
        <v>970000</v>
      </c>
      <c r="O16" s="7">
        <f t="shared" si="33"/>
        <v>970000</v>
      </c>
      <c r="P16" s="7">
        <f>หนองบัวลำภู!D1734</f>
        <v>1237324</v>
      </c>
      <c r="Q16" s="7">
        <f t="shared" si="34"/>
        <v>267324</v>
      </c>
      <c r="R16" s="18">
        <f t="shared" si="25"/>
        <v>27.559175257731962</v>
      </c>
      <c r="S16" s="7">
        <v>829930</v>
      </c>
      <c r="T16" s="7">
        <f t="shared" si="35"/>
        <v>829930</v>
      </c>
      <c r="U16" s="7">
        <f>หนองบัวลำภู!D2539</f>
        <v>1641182.4</v>
      </c>
      <c r="V16" s="7">
        <f t="shared" si="36"/>
        <v>811252.39999999991</v>
      </c>
      <c r="W16" s="18">
        <f t="shared" si="26"/>
        <v>97.749496945525522</v>
      </c>
      <c r="X16" s="7">
        <v>1500000</v>
      </c>
      <c r="Y16" s="7">
        <f t="shared" si="37"/>
        <v>1500000</v>
      </c>
      <c r="Z16" s="7">
        <f>หนองบัวลำภู!D3344</f>
        <v>1884531</v>
      </c>
      <c r="AA16" s="7">
        <f t="shared" si="38"/>
        <v>384531</v>
      </c>
      <c r="AB16" s="18">
        <f t="shared" si="27"/>
        <v>25.635400000000004</v>
      </c>
      <c r="AC16" s="7">
        <v>1000000</v>
      </c>
      <c r="AD16" s="7">
        <f t="shared" si="39"/>
        <v>1000000</v>
      </c>
      <c r="AE16" s="7">
        <f>หนองบัวลำภู!D4149</f>
        <v>1291686</v>
      </c>
      <c r="AF16" s="7">
        <f t="shared" si="40"/>
        <v>291686</v>
      </c>
      <c r="AG16" s="18">
        <f t="shared" si="28"/>
        <v>29.168600000000001</v>
      </c>
    </row>
    <row r="17" spans="1:33" s="41" customFormat="1" x14ac:dyDescent="0.4">
      <c r="A17" s="126"/>
      <c r="B17" s="70"/>
      <c r="C17" s="16" t="s">
        <v>95</v>
      </c>
      <c r="D17" s="7">
        <v>5550000</v>
      </c>
      <c r="E17" s="7">
        <f t="shared" si="29"/>
        <v>5550000</v>
      </c>
      <c r="F17" s="7">
        <f>หนองบัวลำภู!D116</f>
        <v>6064119.9799999995</v>
      </c>
      <c r="G17" s="7">
        <f t="shared" si="30"/>
        <v>514119.97999999952</v>
      </c>
      <c r="H17" s="18">
        <f t="shared" si="12"/>
        <v>9.2634230630630547</v>
      </c>
      <c r="I17" s="7">
        <v>1407832</v>
      </c>
      <c r="J17" s="7">
        <f t="shared" si="31"/>
        <v>1407832</v>
      </c>
      <c r="K17" s="7">
        <f>หนองบัวลำภู!D921</f>
        <v>624864.1</v>
      </c>
      <c r="L17" s="7">
        <f t="shared" si="32"/>
        <v>-782967.9</v>
      </c>
      <c r="M17" s="18">
        <f t="shared" si="24"/>
        <v>-55.615151523761362</v>
      </c>
      <c r="N17" s="7">
        <v>738600</v>
      </c>
      <c r="O17" s="7">
        <f t="shared" si="33"/>
        <v>738600</v>
      </c>
      <c r="P17" s="7">
        <f>หนองบัวลำภู!D1726</f>
        <v>867225</v>
      </c>
      <c r="Q17" s="7">
        <f t="shared" si="34"/>
        <v>128625</v>
      </c>
      <c r="R17" s="18">
        <f t="shared" si="25"/>
        <v>17.414703493095043</v>
      </c>
      <c r="S17" s="7">
        <v>951335</v>
      </c>
      <c r="T17" s="7">
        <f t="shared" si="35"/>
        <v>951335</v>
      </c>
      <c r="U17" s="7">
        <f>หนองบัวลำภู!D2531</f>
        <v>575392.98</v>
      </c>
      <c r="V17" s="7">
        <f t="shared" si="36"/>
        <v>-375942.02</v>
      </c>
      <c r="W17" s="18">
        <f t="shared" si="26"/>
        <v>-39.5173119878907</v>
      </c>
      <c r="X17" s="7">
        <v>960000</v>
      </c>
      <c r="Y17" s="7">
        <f t="shared" si="37"/>
        <v>960000</v>
      </c>
      <c r="Z17" s="7">
        <f>หนองบัวลำภู!D3336</f>
        <v>1461374</v>
      </c>
      <c r="AA17" s="7">
        <f t="shared" si="38"/>
        <v>501374</v>
      </c>
      <c r="AB17" s="18">
        <f t="shared" si="27"/>
        <v>52.226458333333333</v>
      </c>
      <c r="AC17" s="7">
        <v>816128</v>
      </c>
      <c r="AD17" s="7">
        <f t="shared" si="39"/>
        <v>816128</v>
      </c>
      <c r="AE17" s="7">
        <f>หนองบัวลำภู!D4141</f>
        <v>175531</v>
      </c>
      <c r="AF17" s="7">
        <f t="shared" si="40"/>
        <v>-640597</v>
      </c>
      <c r="AG17" s="18">
        <f t="shared" si="28"/>
        <v>-78.492221808343785</v>
      </c>
    </row>
    <row r="18" spans="1:33" s="41" customFormat="1" x14ac:dyDescent="0.4">
      <c r="A18" s="126"/>
      <c r="B18" s="70"/>
      <c r="C18" s="16" t="s">
        <v>97</v>
      </c>
      <c r="D18" s="7">
        <v>4000000</v>
      </c>
      <c r="E18" s="7">
        <f t="shared" si="29"/>
        <v>4000000</v>
      </c>
      <c r="F18" s="7">
        <f>หนองบัวลำภู!D117</f>
        <v>1268359</v>
      </c>
      <c r="G18" s="7">
        <f t="shared" si="30"/>
        <v>-2731641</v>
      </c>
      <c r="H18" s="18">
        <f t="shared" si="12"/>
        <v>-68.291025000000005</v>
      </c>
      <c r="I18" s="7">
        <v>0</v>
      </c>
      <c r="J18" s="7">
        <f t="shared" si="31"/>
        <v>0</v>
      </c>
      <c r="K18" s="7">
        <f>หนองบัวลำภู!D922</f>
        <v>178750</v>
      </c>
      <c r="L18" s="7">
        <f t="shared" si="32"/>
        <v>178750</v>
      </c>
      <c r="M18" s="18"/>
      <c r="N18" s="7">
        <v>188460</v>
      </c>
      <c r="O18" s="7">
        <f t="shared" si="33"/>
        <v>188460</v>
      </c>
      <c r="P18" s="7">
        <f>หนองบัวลำภู!D1727</f>
        <v>129816</v>
      </c>
      <c r="Q18" s="7">
        <f t="shared" si="34"/>
        <v>-58644</v>
      </c>
      <c r="R18" s="18">
        <f t="shared" si="25"/>
        <v>-31.117478510028651</v>
      </c>
      <c r="S18" s="7">
        <v>354560</v>
      </c>
      <c r="T18" s="7">
        <f t="shared" si="35"/>
        <v>354560</v>
      </c>
      <c r="U18" s="7">
        <f>หนองบัวลำภู!D2532</f>
        <v>602980</v>
      </c>
      <c r="V18" s="7">
        <f t="shared" si="36"/>
        <v>248420</v>
      </c>
      <c r="W18" s="18">
        <f t="shared" si="26"/>
        <v>70.064305054151617</v>
      </c>
      <c r="X18" s="7">
        <v>100000</v>
      </c>
      <c r="Y18" s="7">
        <f t="shared" si="37"/>
        <v>100000</v>
      </c>
      <c r="Z18" s="7">
        <f>หนองบัวลำภู!D3337</f>
        <v>22500</v>
      </c>
      <c r="AA18" s="7">
        <f t="shared" si="38"/>
        <v>-77500</v>
      </c>
      <c r="AB18" s="18">
        <f t="shared" si="27"/>
        <v>-77.5</v>
      </c>
      <c r="AC18" s="7">
        <v>273900</v>
      </c>
      <c r="AD18" s="7">
        <f t="shared" si="39"/>
        <v>273900</v>
      </c>
      <c r="AE18" s="7">
        <f>หนองบัวลำภู!D4142</f>
        <v>57305</v>
      </c>
      <c r="AF18" s="7">
        <f t="shared" si="40"/>
        <v>-216595</v>
      </c>
      <c r="AG18" s="18">
        <f t="shared" si="28"/>
        <v>-79.078130704636735</v>
      </c>
    </row>
    <row r="19" spans="1:33" s="41" customFormat="1" x14ac:dyDescent="0.4">
      <c r="A19" s="126"/>
      <c r="B19" s="70"/>
      <c r="C19" s="16" t="s">
        <v>113</v>
      </c>
      <c r="D19" s="7">
        <v>1000000</v>
      </c>
      <c r="E19" s="7">
        <f t="shared" si="29"/>
        <v>1000000</v>
      </c>
      <c r="F19" s="7">
        <f>หนองบัวลำภู!D125</f>
        <v>516088</v>
      </c>
      <c r="G19" s="7">
        <f t="shared" si="30"/>
        <v>-483912</v>
      </c>
      <c r="H19" s="18">
        <f t="shared" si="12"/>
        <v>-48.391199999999998</v>
      </c>
      <c r="I19" s="7">
        <v>315877</v>
      </c>
      <c r="J19" s="7">
        <f t="shared" si="31"/>
        <v>315877</v>
      </c>
      <c r="K19" s="7">
        <f>หนองบัวลำภู!D930</f>
        <v>144331</v>
      </c>
      <c r="L19" s="7">
        <f t="shared" si="32"/>
        <v>-171546</v>
      </c>
      <c r="M19" s="18">
        <f t="shared" si="24"/>
        <v>-54.307847674886112</v>
      </c>
      <c r="N19" s="7">
        <v>144194</v>
      </c>
      <c r="O19" s="7">
        <f t="shared" si="33"/>
        <v>144194</v>
      </c>
      <c r="P19" s="7">
        <f>หนองบัวลำภู!D1735</f>
        <v>298966.90000000002</v>
      </c>
      <c r="Q19" s="7">
        <f t="shared" si="34"/>
        <v>154772.90000000002</v>
      </c>
      <c r="R19" s="18">
        <f t="shared" si="25"/>
        <v>107.33657433735108</v>
      </c>
      <c r="S19" s="7">
        <v>33469</v>
      </c>
      <c r="T19" s="7">
        <f t="shared" si="35"/>
        <v>33469</v>
      </c>
      <c r="U19" s="7">
        <f>หนองบัวลำภู!D2540</f>
        <v>80124</v>
      </c>
      <c r="V19" s="7">
        <f t="shared" si="36"/>
        <v>46655</v>
      </c>
      <c r="W19" s="18">
        <f t="shared" si="26"/>
        <v>139.39765155815829</v>
      </c>
      <c r="X19" s="7">
        <v>430933</v>
      </c>
      <c r="Y19" s="7">
        <f t="shared" si="37"/>
        <v>430933</v>
      </c>
      <c r="Z19" s="7">
        <f>หนองบัวลำภู!D3345</f>
        <v>354367.5</v>
      </c>
      <c r="AA19" s="7">
        <f t="shared" si="38"/>
        <v>-76565.5</v>
      </c>
      <c r="AB19" s="18">
        <f t="shared" si="27"/>
        <v>-17.767379151747487</v>
      </c>
      <c r="AC19" s="7">
        <v>596308</v>
      </c>
      <c r="AD19" s="7">
        <f t="shared" si="39"/>
        <v>596308</v>
      </c>
      <c r="AE19" s="7">
        <f>หนองบัวลำภู!D4150</f>
        <v>352283</v>
      </c>
      <c r="AF19" s="7">
        <f t="shared" si="40"/>
        <v>-244025</v>
      </c>
      <c r="AG19" s="18">
        <f t="shared" si="28"/>
        <v>-40.922644002763676</v>
      </c>
    </row>
    <row r="20" spans="1:33" s="41" customFormat="1" x14ac:dyDescent="0.4">
      <c r="A20" s="126"/>
      <c r="B20" s="70"/>
      <c r="C20" s="16" t="s">
        <v>115</v>
      </c>
      <c r="D20" s="7">
        <v>50000</v>
      </c>
      <c r="E20" s="7">
        <f t="shared" si="29"/>
        <v>50000</v>
      </c>
      <c r="F20" s="7">
        <f>หนองบัวลำภู!D126</f>
        <v>20500</v>
      </c>
      <c r="G20" s="7">
        <f t="shared" si="30"/>
        <v>-29500</v>
      </c>
      <c r="H20" s="18">
        <f t="shared" si="12"/>
        <v>-59</v>
      </c>
      <c r="I20" s="7">
        <v>792</v>
      </c>
      <c r="J20" s="7">
        <f t="shared" si="31"/>
        <v>792</v>
      </c>
      <c r="K20" s="7">
        <f>หนองบัวลำภู!D931</f>
        <v>3495</v>
      </c>
      <c r="L20" s="7">
        <f t="shared" si="32"/>
        <v>2703</v>
      </c>
      <c r="M20" s="18">
        <f t="shared" si="24"/>
        <v>341.28787878787881</v>
      </c>
      <c r="N20" s="7">
        <v>20000</v>
      </c>
      <c r="O20" s="7">
        <f t="shared" si="33"/>
        <v>20000</v>
      </c>
      <c r="P20" s="7">
        <f>หนองบัวลำภู!D1736</f>
        <v>106130</v>
      </c>
      <c r="Q20" s="7">
        <f t="shared" si="34"/>
        <v>86130</v>
      </c>
      <c r="R20" s="18">
        <f t="shared" si="25"/>
        <v>430.65</v>
      </c>
      <c r="S20" s="7">
        <v>119732</v>
      </c>
      <c r="T20" s="7">
        <f t="shared" si="35"/>
        <v>119732</v>
      </c>
      <c r="U20" s="7">
        <f>หนองบัวลำภู!D2541</f>
        <v>393048.5</v>
      </c>
      <c r="V20" s="7">
        <f t="shared" si="36"/>
        <v>273316.5</v>
      </c>
      <c r="W20" s="18">
        <f t="shared" si="26"/>
        <v>228.27356095279455</v>
      </c>
      <c r="X20" s="7">
        <v>500000</v>
      </c>
      <c r="Y20" s="7">
        <f t="shared" si="37"/>
        <v>500000</v>
      </c>
      <c r="Z20" s="7">
        <f>หนองบัวลำภู!D3346</f>
        <v>215950</v>
      </c>
      <c r="AA20" s="7">
        <f t="shared" si="38"/>
        <v>-284050</v>
      </c>
      <c r="AB20" s="18">
        <f t="shared" si="27"/>
        <v>-56.81</v>
      </c>
      <c r="AC20" s="7">
        <v>0</v>
      </c>
      <c r="AD20" s="7">
        <f t="shared" si="39"/>
        <v>0</v>
      </c>
      <c r="AE20" s="7">
        <f>หนองบัวลำภู!D4151</f>
        <v>27530</v>
      </c>
      <c r="AF20" s="7">
        <f t="shared" si="40"/>
        <v>27530</v>
      </c>
      <c r="AG20" s="18" t="e">
        <f t="shared" si="28"/>
        <v>#DIV/0!</v>
      </c>
    </row>
    <row r="21" spans="1:33" s="41" customFormat="1" x14ac:dyDescent="0.4">
      <c r="A21" s="68"/>
      <c r="B21" s="71"/>
      <c r="C21" s="16" t="s">
        <v>1119</v>
      </c>
      <c r="D21" s="7">
        <v>1000000</v>
      </c>
      <c r="E21" s="7">
        <f t="shared" si="29"/>
        <v>1000000</v>
      </c>
      <c r="F21" s="7">
        <f>หนองบัวลำภู!D667</f>
        <v>1411053.05</v>
      </c>
      <c r="G21" s="7">
        <f t="shared" ref="G21" si="41">F21-E21</f>
        <v>411053.05000000005</v>
      </c>
      <c r="H21" s="18">
        <f t="shared" ref="H21" si="42">G21/E21*100</f>
        <v>41.105305000000001</v>
      </c>
      <c r="I21" s="7">
        <v>288271</v>
      </c>
      <c r="J21" s="7">
        <f t="shared" si="31"/>
        <v>288271</v>
      </c>
      <c r="K21" s="7">
        <f>หนองบัวลำภู!D1472</f>
        <v>1030174</v>
      </c>
      <c r="L21" s="7">
        <f t="shared" ref="L21" si="43">K21-J21</f>
        <v>741903</v>
      </c>
      <c r="M21" s="18">
        <f t="shared" ref="M21" si="44">L21/J21*100</f>
        <v>257.36303686461696</v>
      </c>
      <c r="N21" s="7">
        <v>500000</v>
      </c>
      <c r="O21" s="7">
        <f t="shared" si="33"/>
        <v>500000</v>
      </c>
      <c r="P21" s="7">
        <f>หนองบัวลำภู!D2277</f>
        <v>1125158.2</v>
      </c>
      <c r="Q21" s="7">
        <f t="shared" ref="Q21" si="45">P21-O21</f>
        <v>625158.19999999995</v>
      </c>
      <c r="R21" s="18">
        <f t="shared" ref="R21" si="46">Q21/O21*100</f>
        <v>125.03164</v>
      </c>
      <c r="S21" s="7">
        <v>955255</v>
      </c>
      <c r="T21" s="7">
        <f t="shared" si="35"/>
        <v>955255</v>
      </c>
      <c r="U21" s="7">
        <f>หนองบัวลำภู!D3082</f>
        <v>1081856.5899999999</v>
      </c>
      <c r="V21" s="7">
        <f t="shared" ref="V21" si="47">U21-T21</f>
        <v>126601.58999999985</v>
      </c>
      <c r="W21" s="18">
        <f t="shared" ref="W21" si="48">V21/T21*100</f>
        <v>13.253172189624745</v>
      </c>
      <c r="X21" s="7">
        <v>500000</v>
      </c>
      <c r="Y21" s="7">
        <f t="shared" si="37"/>
        <v>500000</v>
      </c>
      <c r="Z21" s="7">
        <f>หนองบัวลำภู!D3887</f>
        <v>777410</v>
      </c>
      <c r="AA21" s="7">
        <f t="shared" ref="AA21" si="49">Z21-Y21</f>
        <v>277410</v>
      </c>
      <c r="AB21" s="18">
        <f t="shared" ref="AB21" si="50">AA21/Y21*100</f>
        <v>55.481999999999999</v>
      </c>
      <c r="AC21" s="7">
        <v>1515816</v>
      </c>
      <c r="AD21" s="7">
        <f t="shared" si="39"/>
        <v>1515816</v>
      </c>
      <c r="AE21" s="7">
        <f>หนองบัวลำภู!D4692</f>
        <v>714428</v>
      </c>
      <c r="AF21" s="7">
        <f t="shared" ref="AF21" si="51">AE21-AD21</f>
        <v>-801388</v>
      </c>
      <c r="AG21" s="18">
        <f t="shared" ref="AG21" si="52">AF21/AD21*100</f>
        <v>-52.868422024836789</v>
      </c>
    </row>
    <row r="22" spans="1:33" s="10" customFormat="1" x14ac:dyDescent="0.4">
      <c r="A22" s="121" t="s">
        <v>1375</v>
      </c>
      <c r="B22" s="121"/>
      <c r="C22" s="121"/>
      <c r="D22" s="8">
        <v>25000000</v>
      </c>
      <c r="E22" s="8">
        <f t="shared" ref="E22:G22" si="53">SUM(E10:E21)</f>
        <v>25000000</v>
      </c>
      <c r="F22" s="8">
        <f t="shared" si="53"/>
        <v>21212983.330000002</v>
      </c>
      <c r="G22" s="8">
        <f t="shared" si="53"/>
        <v>-3787016.6700000009</v>
      </c>
      <c r="H22" s="9">
        <f t="shared" si="12"/>
        <v>-15.148066680000003</v>
      </c>
      <c r="I22" s="8">
        <v>5567226</v>
      </c>
      <c r="J22" s="8">
        <f t="shared" ref="J22:L22" si="54">SUM(J10:J21)</f>
        <v>5567226</v>
      </c>
      <c r="K22" s="8">
        <f t="shared" si="54"/>
        <v>7210854.7299999995</v>
      </c>
      <c r="L22" s="8">
        <f t="shared" si="54"/>
        <v>1643628.73</v>
      </c>
      <c r="M22" s="9">
        <f t="shared" si="24"/>
        <v>29.523298138067322</v>
      </c>
      <c r="N22" s="8">
        <v>4625985</v>
      </c>
      <c r="O22" s="8">
        <f t="shared" ref="O22:Q22" si="55">SUM(O10:O21)</f>
        <v>4625985</v>
      </c>
      <c r="P22" s="8">
        <f t="shared" si="55"/>
        <v>5596515.2200000007</v>
      </c>
      <c r="Q22" s="8">
        <f t="shared" si="55"/>
        <v>970530.22</v>
      </c>
      <c r="R22" s="9">
        <f t="shared" si="25"/>
        <v>20.97996902281352</v>
      </c>
      <c r="S22" s="8">
        <v>5423758</v>
      </c>
      <c r="T22" s="8">
        <f t="shared" ref="T22:V22" si="56">SUM(T10:T21)</f>
        <v>5423758</v>
      </c>
      <c r="U22" s="8">
        <f t="shared" si="56"/>
        <v>7750477.8900000006</v>
      </c>
      <c r="V22" s="8">
        <f t="shared" si="56"/>
        <v>2326719.8899999997</v>
      </c>
      <c r="W22" s="9">
        <f t="shared" si="26"/>
        <v>42.898667123422534</v>
      </c>
      <c r="X22" s="8">
        <v>6150933</v>
      </c>
      <c r="Y22" s="8">
        <f t="shared" ref="Y22:AA22" si="57">SUM(Y10:Y21)</f>
        <v>6150933</v>
      </c>
      <c r="Z22" s="8">
        <f t="shared" si="57"/>
        <v>7029004.5999999996</v>
      </c>
      <c r="AA22" s="8">
        <f t="shared" si="57"/>
        <v>878071.6</v>
      </c>
      <c r="AB22" s="9">
        <f t="shared" si="27"/>
        <v>14.275421306003494</v>
      </c>
      <c r="AC22" s="8">
        <v>6815690</v>
      </c>
      <c r="AD22" s="117">
        <f>SUM(AD10:AD21)</f>
        <v>6815690</v>
      </c>
      <c r="AE22" s="8">
        <f>SUM(AE10:AE21)</f>
        <v>5103668.37</v>
      </c>
      <c r="AF22" s="8">
        <f t="shared" ref="AF22" si="58">SUM(AF10:AF21)</f>
        <v>-1712021.63</v>
      </c>
      <c r="AG22" s="9">
        <f t="shared" si="28"/>
        <v>-25.118830668648368</v>
      </c>
    </row>
    <row r="23" spans="1:33" s="73" customFormat="1" x14ac:dyDescent="0.25">
      <c r="A23" s="75"/>
      <c r="B23" s="75" t="s">
        <v>1421</v>
      </c>
      <c r="C23" s="76">
        <f>COUNTIF(H23:AG23,"ผ่าน")</f>
        <v>0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ไม่ผ่าน</v>
      </c>
      <c r="N23" s="77"/>
      <c r="O23" s="77"/>
      <c r="P23" s="77"/>
      <c r="Q23" s="77"/>
      <c r="R23" s="77" t="str">
        <f>IF(AND(R22&gt;=-5.01,R22&lt;=5.01),"ผ่าน","ไม่ผ่าน")</f>
        <v>ไม่ผ่าน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4">
      <c r="A24" s="118">
        <v>4</v>
      </c>
      <c r="B24" s="51" t="s">
        <v>1376</v>
      </c>
      <c r="C24" s="16" t="s">
        <v>1711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4">
      <c r="A25" s="119"/>
      <c r="B25" s="44"/>
      <c r="C25" s="43" t="s">
        <v>1377</v>
      </c>
      <c r="D25" s="7">
        <v>133195731</v>
      </c>
      <c r="E25" s="7">
        <f>D25/12*D$36</f>
        <v>133195731</v>
      </c>
      <c r="F25" s="7">
        <f>หนองบัวลำภู!D259+หนองบัวลำภู!D270+หนองบัวลำภู!D278</f>
        <v>102501156.28</v>
      </c>
      <c r="G25" s="7">
        <f>F25-E25</f>
        <v>-30694574.719999999</v>
      </c>
      <c r="H25" s="18">
        <f t="shared" si="12"/>
        <v>-23.044713587704997</v>
      </c>
      <c r="I25" s="7">
        <v>18509184</v>
      </c>
      <c r="J25" s="7">
        <f>I25/12*D$36</f>
        <v>18509184</v>
      </c>
      <c r="K25" s="7">
        <f>หนองบัวลำภู!D1064+หนองบัวลำภู!D1075+หนองบัวลำภู!D1083</f>
        <v>13594364.890000002</v>
      </c>
      <c r="L25" s="7">
        <f>K25-J25</f>
        <v>-4914819.1099999975</v>
      </c>
      <c r="M25" s="18">
        <f t="shared" ref="M25:M27" si="59">L25/J25*100</f>
        <v>-26.553407810954809</v>
      </c>
      <c r="N25" s="7">
        <v>20399092</v>
      </c>
      <c r="O25" s="7">
        <f>N25/12*D$36</f>
        <v>20399092</v>
      </c>
      <c r="P25" s="7">
        <f>หนองบัวลำภู!D1869+หนองบัวลำภู!D1880+หนองบัวลำภู!D1888</f>
        <v>13693948.060000001</v>
      </c>
      <c r="Q25" s="7">
        <f>P25-O25</f>
        <v>-6705143.9399999995</v>
      </c>
      <c r="R25" s="18">
        <f t="shared" ref="R25:R27" si="60">Q25/O25*100</f>
        <v>-32.869815676109503</v>
      </c>
      <c r="S25" s="7">
        <v>24300000</v>
      </c>
      <c r="T25" s="7">
        <f>S25/12*D$36</f>
        <v>24300000</v>
      </c>
      <c r="U25" s="7">
        <f>หนองบัวลำภู!D2674+หนองบัวลำภู!D2685+หนองบัวลำภู!D2693</f>
        <v>16939837.039999999</v>
      </c>
      <c r="V25" s="7">
        <f>U25-T25</f>
        <v>-7360162.9600000009</v>
      </c>
      <c r="W25" s="18">
        <f t="shared" ref="W25:W27" si="61">V25/T25*100</f>
        <v>-30.288736460905351</v>
      </c>
      <c r="X25" s="7">
        <v>13500000</v>
      </c>
      <c r="Y25" s="7">
        <f>X25/12*D$36</f>
        <v>13500000</v>
      </c>
      <c r="Z25" s="7">
        <f>หนองบัวลำภู!D3479+หนองบัวลำภู!D3490+หนองบัวลำภู!D3498</f>
        <v>15260805.139999999</v>
      </c>
      <c r="AA25" s="7">
        <f>Z25-Y25</f>
        <v>1760805.1399999987</v>
      </c>
      <c r="AB25" s="18">
        <f t="shared" ref="AB25:AB27" si="62">AA25/Y25*100</f>
        <v>13.043001037037028</v>
      </c>
      <c r="AC25" s="7">
        <v>13171731</v>
      </c>
      <c r="AD25" s="7">
        <f>AC25/12*D$36</f>
        <v>13171731</v>
      </c>
      <c r="AE25" s="7">
        <f>หนองบัวลำภู!D4284+หนองบัวลำภู!D4295+หนองบัวลำภู!D4303</f>
        <v>7627295.8100000005</v>
      </c>
      <c r="AF25" s="7">
        <f>AE25-AD25</f>
        <v>-5544435.1899999995</v>
      </c>
      <c r="AG25" s="18">
        <f t="shared" ref="AG25:AG27" si="63">AF25/AD25*100</f>
        <v>-42.093443830579282</v>
      </c>
    </row>
    <row r="26" spans="1:33" s="41" customFormat="1" x14ac:dyDescent="0.4">
      <c r="A26" s="119"/>
      <c r="B26" s="74"/>
      <c r="C26" s="43" t="s">
        <v>1378</v>
      </c>
      <c r="D26" s="7">
        <v>85826963</v>
      </c>
      <c r="E26" s="7">
        <f t="shared" ref="E26:E32" si="64">D26/12*D$36</f>
        <v>85826963</v>
      </c>
      <c r="F26" s="7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60028164.689999998</v>
      </c>
      <c r="G26" s="7">
        <f t="shared" ref="G26:G32" si="65">F26-E26</f>
        <v>-25798798.310000002</v>
      </c>
      <c r="H26" s="18">
        <f t="shared" si="12"/>
        <v>-30.059083309285921</v>
      </c>
      <c r="I26" s="7">
        <v>6420939</v>
      </c>
      <c r="J26" s="7">
        <f t="shared" ref="J26:J32" si="66">I26/12*D$36</f>
        <v>6420939</v>
      </c>
      <c r="K26" s="7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8041236.8100000005</v>
      </c>
      <c r="L26" s="7">
        <f t="shared" ref="L26:L32" si="67">K26-J26</f>
        <v>1620297.8100000005</v>
      </c>
      <c r="M26" s="18">
        <f t="shared" si="59"/>
        <v>25.234592790867509</v>
      </c>
      <c r="N26" s="7">
        <v>5100000</v>
      </c>
      <c r="O26" s="7">
        <f t="shared" ref="O26:O32" si="68">N26/12*D$36</f>
        <v>5100000</v>
      </c>
      <c r="P26" s="7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4481925.41</v>
      </c>
      <c r="Q26" s="7">
        <f t="shared" ref="Q26:Q32" si="69">P26-O26</f>
        <v>-618074.58999999985</v>
      </c>
      <c r="R26" s="18">
        <f t="shared" si="60"/>
        <v>-12.119109607843134</v>
      </c>
      <c r="S26" s="7">
        <v>14368343</v>
      </c>
      <c r="T26" s="7">
        <f t="shared" ref="T26:T32" si="70">S26/12*D$36</f>
        <v>14368343</v>
      </c>
      <c r="U26" s="7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10461709.120000001</v>
      </c>
      <c r="V26" s="7">
        <f t="shared" ref="V26:V32" si="71">U26-T26</f>
        <v>-3906633.879999999</v>
      </c>
      <c r="W26" s="18">
        <f t="shared" si="61"/>
        <v>-27.189174701633995</v>
      </c>
      <c r="X26" s="7">
        <v>5000000</v>
      </c>
      <c r="Y26" s="7">
        <f t="shared" ref="Y26:Y32" si="72">X26/12*D$36</f>
        <v>5000000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4601134.97</v>
      </c>
      <c r="AA26" s="7">
        <f t="shared" ref="AA26:AA32" si="73">Z26-Y26</f>
        <v>-398865.03000000026</v>
      </c>
      <c r="AB26" s="18">
        <f t="shared" si="62"/>
        <v>-7.9773006000000048</v>
      </c>
      <c r="AC26" s="7">
        <v>4890440</v>
      </c>
      <c r="AD26" s="7">
        <f t="shared" ref="AD26:AD32" si="74">AC26/12*D$36</f>
        <v>4890440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3311555.24</v>
      </c>
      <c r="AF26" s="7">
        <f t="shared" ref="AF26:AF32" si="75">AE26-AD26</f>
        <v>-1578884.7599999998</v>
      </c>
      <c r="AG26" s="18">
        <f t="shared" si="63"/>
        <v>-32.285126900646972</v>
      </c>
    </row>
    <row r="27" spans="1:33" s="41" customFormat="1" x14ac:dyDescent="0.4">
      <c r="A27" s="119"/>
      <c r="B27" s="44"/>
      <c r="C27" s="43" t="s">
        <v>1379</v>
      </c>
      <c r="D27" s="7">
        <v>37729957</v>
      </c>
      <c r="E27" s="7">
        <f t="shared" si="64"/>
        <v>37729957</v>
      </c>
      <c r="F27" s="7">
        <f>หนองบัวลำภู!D261+หนองบัวลำภู!D272+หนองบัวลำภู!D280</f>
        <v>25617162.299999997</v>
      </c>
      <c r="G27" s="7">
        <f t="shared" si="65"/>
        <v>-12112794.700000003</v>
      </c>
      <c r="H27" s="18">
        <f t="shared" si="12"/>
        <v>-32.103918644805248</v>
      </c>
      <c r="I27" s="7">
        <v>7174188</v>
      </c>
      <c r="J27" s="7">
        <f t="shared" si="66"/>
        <v>7174188</v>
      </c>
      <c r="K27" s="7">
        <f>หนองบัวลำภู!D1066+หนองบัวลำภู!D1077+หนองบัวลำภู!D1085</f>
        <v>6508355.0099999998</v>
      </c>
      <c r="L27" s="7">
        <f t="shared" si="67"/>
        <v>-665832.99000000022</v>
      </c>
      <c r="M27" s="18">
        <f t="shared" si="59"/>
        <v>-9.2809526318518589</v>
      </c>
      <c r="N27" s="7">
        <v>5669259</v>
      </c>
      <c r="O27" s="7">
        <f t="shared" si="68"/>
        <v>5669259</v>
      </c>
      <c r="P27" s="7">
        <f>หนองบัวลำภู!D1871+หนองบัวลำภู!D1882+หนองบัวลำภู!D1890</f>
        <v>4271591.2</v>
      </c>
      <c r="Q27" s="7">
        <f t="shared" si="69"/>
        <v>-1397667.7999999998</v>
      </c>
      <c r="R27" s="18">
        <f t="shared" si="60"/>
        <v>-24.653447655152107</v>
      </c>
      <c r="S27" s="7">
        <v>7300000</v>
      </c>
      <c r="T27" s="7">
        <f t="shared" si="70"/>
        <v>7300000</v>
      </c>
      <c r="U27" s="7">
        <f>หนองบัวลำภู!D2676+หนองบัวลำภู!D2687+หนองบัวลำภู!D2695</f>
        <v>5967011</v>
      </c>
      <c r="V27" s="7">
        <f t="shared" si="71"/>
        <v>-1332989</v>
      </c>
      <c r="W27" s="18">
        <f t="shared" si="61"/>
        <v>-18.260123287671231</v>
      </c>
      <c r="X27" s="7">
        <v>3500000</v>
      </c>
      <c r="Y27" s="7">
        <f t="shared" si="72"/>
        <v>3500000</v>
      </c>
      <c r="Z27" s="7">
        <f>หนองบัวลำภู!D3481+หนองบัวลำภู!D3492+หนองบัวลำภู!D3500</f>
        <v>3401114.75</v>
      </c>
      <c r="AA27" s="7">
        <f t="shared" si="73"/>
        <v>-98885.25</v>
      </c>
      <c r="AB27" s="18">
        <f t="shared" si="62"/>
        <v>-2.8252928571428573</v>
      </c>
      <c r="AC27" s="7">
        <v>3668161</v>
      </c>
      <c r="AD27" s="7">
        <f t="shared" si="74"/>
        <v>3668161</v>
      </c>
      <c r="AE27" s="7">
        <f>หนองบัวลำภู!D4286+หนองบัวลำภู!D4297+หนองบัวลำภู!D4305</f>
        <v>3006789.7</v>
      </c>
      <c r="AF27" s="7">
        <f t="shared" si="75"/>
        <v>-661371.29999999981</v>
      </c>
      <c r="AG27" s="18">
        <f t="shared" si="63"/>
        <v>-18.03005102556839</v>
      </c>
    </row>
    <row r="28" spans="1:33" s="41" customFormat="1" x14ac:dyDescent="0.4">
      <c r="A28" s="119"/>
      <c r="B28" s="44"/>
      <c r="C28" s="43" t="s">
        <v>1380</v>
      </c>
      <c r="D28" s="7">
        <v>81505324</v>
      </c>
      <c r="E28" s="7">
        <f t="shared" si="64"/>
        <v>81505324</v>
      </c>
      <c r="F28" s="7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7">
        <f t="shared" si="65"/>
        <v>-81504386</v>
      </c>
      <c r="H28" s="18">
        <f>G28/E28*100</f>
        <v>-99.998849154933737</v>
      </c>
      <c r="I28" s="7">
        <v>6900000</v>
      </c>
      <c r="J28" s="7">
        <f t="shared" si="66"/>
        <v>6900000</v>
      </c>
      <c r="K28" s="7">
        <f>หนองบัวลำภู!D1102+หนองบัวลำภู!D1103+หนองบัวลำภู!D1104+หนองบัวลำภู!D1106+หนองบัวลำภู!D1107+หนองบัวลำภู!D1108</f>
        <v>3474662.96</v>
      </c>
      <c r="L28" s="7">
        <f t="shared" si="67"/>
        <v>-3425337.04</v>
      </c>
      <c r="M28" s="18">
        <f>L28/J28*100</f>
        <v>-49.642565797101454</v>
      </c>
      <c r="N28" s="7">
        <v>4509383</v>
      </c>
      <c r="O28" s="7">
        <f t="shared" si="68"/>
        <v>4509383</v>
      </c>
      <c r="P28" s="7">
        <f>หนองบัวลำภู!D1907+หนองบัวลำภู!D1908+หนองบัวลำภู!D1909+หนองบัวลำภู!D1911+หนองบัวลำภู!D1912+หนองบัวลำภู!D1913</f>
        <v>2011973.21</v>
      </c>
      <c r="Q28" s="7">
        <f t="shared" si="69"/>
        <v>-2497409.79</v>
      </c>
      <c r="R28" s="18">
        <f>Q28/O28*100</f>
        <v>-55.382516632541524</v>
      </c>
      <c r="S28" s="7">
        <v>2000000</v>
      </c>
      <c r="T28" s="7">
        <f t="shared" si="70"/>
        <v>2000000</v>
      </c>
      <c r="U28" s="7">
        <f>หนองบัวลำภู!D2712+หนองบัวลำภู!D2713+หนองบัวลำภู!D2714+หนองบัวลำภู!D2716+หนองบัวลำภู!D2717+หนองบัวลำภู!D2718</f>
        <v>1911661.44</v>
      </c>
      <c r="V28" s="7">
        <f t="shared" si="71"/>
        <v>-88338.560000000056</v>
      </c>
      <c r="W28" s="18">
        <f>V28/T28*100</f>
        <v>-4.4169280000000022</v>
      </c>
      <c r="X28" s="7">
        <v>1500000</v>
      </c>
      <c r="Y28" s="7">
        <f t="shared" si="72"/>
        <v>1500000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2099040.91</v>
      </c>
      <c r="AA28" s="7">
        <f t="shared" si="73"/>
        <v>599040.91000000015</v>
      </c>
      <c r="AB28" s="18">
        <f>AA28/Y28*100</f>
        <v>39.936060666666677</v>
      </c>
      <c r="AC28" s="7">
        <v>4103845</v>
      </c>
      <c r="AD28" s="7">
        <f t="shared" si="74"/>
        <v>4103845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1753617.97</v>
      </c>
      <c r="AF28" s="7">
        <f t="shared" si="75"/>
        <v>-2350227.0300000003</v>
      </c>
      <c r="AG28" s="18">
        <f>AF28/AD28*100</f>
        <v>-57.268903430806972</v>
      </c>
    </row>
    <row r="29" spans="1:33" s="41" customFormat="1" x14ac:dyDescent="0.4">
      <c r="A29" s="119"/>
      <c r="B29" s="44"/>
      <c r="C29" s="43" t="s">
        <v>1381</v>
      </c>
      <c r="D29" s="7">
        <v>104875776</v>
      </c>
      <c r="E29" s="7">
        <f t="shared" si="64"/>
        <v>104875776</v>
      </c>
      <c r="F29" s="7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98041687.390000001</v>
      </c>
      <c r="G29" s="7">
        <f t="shared" si="65"/>
        <v>-6834088.6099999994</v>
      </c>
      <c r="H29" s="18">
        <f>G29/E29*100</f>
        <v>-6.5163652376693735</v>
      </c>
      <c r="I29" s="7">
        <v>8652900</v>
      </c>
      <c r="J29" s="7">
        <f t="shared" si="66"/>
        <v>8652900</v>
      </c>
      <c r="K29" s="7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24326514.5</v>
      </c>
      <c r="L29" s="7">
        <f t="shared" si="67"/>
        <v>15673614.5</v>
      </c>
      <c r="M29" s="18">
        <f>L29/J29*100</f>
        <v>181.13712743704423</v>
      </c>
      <c r="N29" s="7">
        <v>3600000</v>
      </c>
      <c r="O29" s="7">
        <f t="shared" si="68"/>
        <v>3600000</v>
      </c>
      <c r="P29" s="7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17909021.5</v>
      </c>
      <c r="Q29" s="7">
        <f t="shared" si="69"/>
        <v>14309021.5</v>
      </c>
      <c r="R29" s="18">
        <f>Q29/O29*100</f>
        <v>397.47281944444444</v>
      </c>
      <c r="S29" s="7">
        <v>33000000</v>
      </c>
      <c r="T29" s="7">
        <f t="shared" si="70"/>
        <v>33000000</v>
      </c>
      <c r="U29" s="7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34465290.539999999</v>
      </c>
      <c r="V29" s="7">
        <f t="shared" si="71"/>
        <v>1465290.5399999991</v>
      </c>
      <c r="W29" s="18">
        <f>V29/T29*100</f>
        <v>4.4402743636363606</v>
      </c>
      <c r="X29" s="7">
        <v>30000000</v>
      </c>
      <c r="Y29" s="7">
        <f t="shared" si="72"/>
        <v>30000000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22816965.5</v>
      </c>
      <c r="AA29" s="7">
        <f t="shared" si="73"/>
        <v>-7183034.5</v>
      </c>
      <c r="AB29" s="18">
        <f>AA29/Y29*100</f>
        <v>-23.943448333333333</v>
      </c>
      <c r="AC29" s="7">
        <v>2987685</v>
      </c>
      <c r="AD29" s="7">
        <f t="shared" si="74"/>
        <v>2987685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11413172.199999999</v>
      </c>
      <c r="AF29" s="7">
        <f t="shared" si="75"/>
        <v>8425487.1999999993</v>
      </c>
      <c r="AG29" s="18">
        <f>AF29/AD29*100</f>
        <v>282.00721294246216</v>
      </c>
    </row>
    <row r="30" spans="1:33" s="41" customFormat="1" x14ac:dyDescent="0.4">
      <c r="A30" s="119"/>
      <c r="B30" s="44"/>
      <c r="C30" s="43" t="s">
        <v>1382</v>
      </c>
      <c r="D30" s="7">
        <v>51849443</v>
      </c>
      <c r="E30" s="7">
        <f t="shared" si="64"/>
        <v>51849443</v>
      </c>
      <c r="F30" s="7">
        <f>หนองบัวลำภู!D283+หนองบัวลำภู!D284</f>
        <v>16215199.709999999</v>
      </c>
      <c r="G30" s="7">
        <f t="shared" si="65"/>
        <v>-35634243.289999999</v>
      </c>
      <c r="H30" s="18">
        <f t="shared" si="12"/>
        <v>-68.726376269847293</v>
      </c>
      <c r="I30" s="7">
        <v>1562232</v>
      </c>
      <c r="J30" s="7">
        <f t="shared" si="66"/>
        <v>1562232</v>
      </c>
      <c r="K30" s="7">
        <f>หนองบัวลำภู!D1088+หนองบัวลำภู!D1089</f>
        <v>1694112</v>
      </c>
      <c r="L30" s="7">
        <f t="shared" si="67"/>
        <v>131880</v>
      </c>
      <c r="M30" s="18">
        <f t="shared" ref="M30:M33" si="76">L30/J30*100</f>
        <v>8.4417679320357024</v>
      </c>
      <c r="N30" s="7">
        <v>2226008</v>
      </c>
      <c r="O30" s="7">
        <f t="shared" si="68"/>
        <v>2226008</v>
      </c>
      <c r="P30" s="7">
        <f>หนองบัวลำภู!D1893+หนองบัวลำภู!D1894</f>
        <v>2202516.2000000002</v>
      </c>
      <c r="Q30" s="7">
        <f t="shared" si="69"/>
        <v>-23491.799999999814</v>
      </c>
      <c r="R30" s="18">
        <f t="shared" ref="R30:R33" si="77">Q30/O30*100</f>
        <v>-1.0553331344721049</v>
      </c>
      <c r="S30" s="7">
        <v>2700000</v>
      </c>
      <c r="T30" s="7">
        <f t="shared" si="70"/>
        <v>2700000</v>
      </c>
      <c r="U30" s="7">
        <f>หนองบัวลำภู!D2698+หนองบัวลำภู!D2699</f>
        <v>2105269</v>
      </c>
      <c r="V30" s="7">
        <f t="shared" si="71"/>
        <v>-594731</v>
      </c>
      <c r="W30" s="18">
        <f t="shared" ref="W30:W33" si="78">V30/T30*100</f>
        <v>-22.027074074074076</v>
      </c>
      <c r="X30" s="7">
        <v>1500000</v>
      </c>
      <c r="Y30" s="7">
        <f t="shared" si="72"/>
        <v>1500000</v>
      </c>
      <c r="Z30" s="7">
        <f>หนองบัวลำภู!D3503+หนองบัวลำภู!D3504</f>
        <v>2293558</v>
      </c>
      <c r="AA30" s="7">
        <f t="shared" si="73"/>
        <v>793558</v>
      </c>
      <c r="AB30" s="18">
        <f t="shared" ref="AB30:AB33" si="79">AA30/Y30*100</f>
        <v>52.903866666666666</v>
      </c>
      <c r="AC30" s="7">
        <v>709393</v>
      </c>
      <c r="AD30" s="7">
        <f t="shared" si="74"/>
        <v>709393</v>
      </c>
      <c r="AE30" s="7">
        <f>หนองบัวลำภู!D4308+หนองบัวลำภู!D4309</f>
        <v>2503518.31</v>
      </c>
      <c r="AF30" s="7">
        <f t="shared" si="75"/>
        <v>1794125.31</v>
      </c>
      <c r="AG30" s="18">
        <f t="shared" ref="AG30:AG33" si="80">AF30/AD30*100</f>
        <v>252.90992580981205</v>
      </c>
    </row>
    <row r="31" spans="1:33" s="41" customFormat="1" x14ac:dyDescent="0.4">
      <c r="A31" s="119"/>
      <c r="B31" s="44"/>
      <c r="C31" s="43" t="s">
        <v>1383</v>
      </c>
      <c r="D31" s="7">
        <v>27462705</v>
      </c>
      <c r="E31" s="7">
        <f t="shared" si="64"/>
        <v>27462705</v>
      </c>
      <c r="F31" s="7">
        <f>หนองบัวลำภู!D262+หนองบัวลำภู!D273+หนองบัวลำภู!D281</f>
        <v>19806271.600000001</v>
      </c>
      <c r="G31" s="7">
        <f t="shared" si="65"/>
        <v>-7656433.3999999985</v>
      </c>
      <c r="H31" s="18">
        <f t="shared" si="12"/>
        <v>-27.87938551573852</v>
      </c>
      <c r="I31" s="7">
        <v>5278164</v>
      </c>
      <c r="J31" s="7">
        <f t="shared" si="66"/>
        <v>5278164</v>
      </c>
      <c r="K31" s="7">
        <f>หนองบัวลำภู!D1067+หนองบัวลำภู!D1078+หนองบัวลำภู!D1086</f>
        <v>5713565.4400000004</v>
      </c>
      <c r="L31" s="7">
        <f t="shared" si="67"/>
        <v>435401.44000000041</v>
      </c>
      <c r="M31" s="18">
        <f t="shared" si="76"/>
        <v>8.2491078337088499</v>
      </c>
      <c r="N31" s="7">
        <v>4836469</v>
      </c>
      <c r="O31" s="7">
        <f t="shared" si="68"/>
        <v>4836469</v>
      </c>
      <c r="P31" s="7">
        <f>หนองบัวลำภู!D1872+หนองบัวลำภู!D1883+หนองบัวลำภู!D1891</f>
        <v>4508791.96</v>
      </c>
      <c r="Q31" s="7">
        <f t="shared" si="69"/>
        <v>-327677.04000000004</v>
      </c>
      <c r="R31" s="18">
        <f t="shared" si="77"/>
        <v>-6.7751295418206974</v>
      </c>
      <c r="S31" s="7">
        <v>4900000</v>
      </c>
      <c r="T31" s="7">
        <f t="shared" si="70"/>
        <v>4900000</v>
      </c>
      <c r="U31" s="7">
        <f>หนองบัวลำภู!D2677+หนองบัวลำภู!D2688+หนองบัวลำภู!D2696</f>
        <v>4942302.58</v>
      </c>
      <c r="V31" s="7">
        <f t="shared" si="71"/>
        <v>42302.580000000075</v>
      </c>
      <c r="W31" s="18">
        <f t="shared" si="78"/>
        <v>0.86331795918367493</v>
      </c>
      <c r="X31" s="7">
        <v>1500000</v>
      </c>
      <c r="Y31" s="7">
        <f t="shared" si="72"/>
        <v>1500000</v>
      </c>
      <c r="Z31" s="7">
        <f>หนองบัวลำภู!D3482+หนองบัวลำภู!D3493+หนองบัวลำภู!D3501</f>
        <v>6217720.3300000001</v>
      </c>
      <c r="AA31" s="7">
        <f t="shared" si="73"/>
        <v>4717720.33</v>
      </c>
      <c r="AB31" s="18">
        <f t="shared" si="79"/>
        <v>314.5146886666667</v>
      </c>
      <c r="AC31" s="7">
        <v>2862331</v>
      </c>
      <c r="AD31" s="7">
        <f t="shared" si="74"/>
        <v>2862331</v>
      </c>
      <c r="AE31" s="7">
        <f>หนองบัวลำภู!D4287+หนองบัวลำภู!D4298+หนองบัวลำภู!D4306</f>
        <v>3830755.68</v>
      </c>
      <c r="AF31" s="7">
        <f t="shared" si="75"/>
        <v>968424.68000000017</v>
      </c>
      <c r="AG31" s="18">
        <f t="shared" si="80"/>
        <v>33.833427370908545</v>
      </c>
    </row>
    <row r="32" spans="1:33" s="41" customFormat="1" x14ac:dyDescent="0.4">
      <c r="A32" s="120"/>
      <c r="B32" s="40"/>
      <c r="C32" s="43" t="s">
        <v>1384</v>
      </c>
      <c r="D32" s="7">
        <v>56856503</v>
      </c>
      <c r="E32" s="7">
        <f t="shared" si="64"/>
        <v>56856503</v>
      </c>
      <c r="F32" s="7">
        <f>หนองบัวลำภู!D263+หนองบัวลำภู!D274+หนองบัวลำภู!D282</f>
        <v>38346625.229999997</v>
      </c>
      <c r="G32" s="7">
        <f t="shared" si="65"/>
        <v>-18509877.770000003</v>
      </c>
      <c r="H32" s="18">
        <f t="shared" si="12"/>
        <v>-32.555427775781432</v>
      </c>
      <c r="I32" s="7">
        <v>4761967</v>
      </c>
      <c r="J32" s="7">
        <f t="shared" si="66"/>
        <v>4761967</v>
      </c>
      <c r="K32" s="7">
        <f>หนองบัวลำภู!D1068+หนองบัวลำภู!D1079+หนองบัวลำภู!D1087</f>
        <v>5546691.629999999</v>
      </c>
      <c r="L32" s="7">
        <f t="shared" si="67"/>
        <v>784724.62999999896</v>
      </c>
      <c r="M32" s="18">
        <f t="shared" si="76"/>
        <v>16.479001849445808</v>
      </c>
      <c r="N32" s="7">
        <v>12351701</v>
      </c>
      <c r="O32" s="7">
        <f t="shared" si="68"/>
        <v>12351701</v>
      </c>
      <c r="P32" s="7">
        <f>หนองบัวลำภู!D1873+หนองบัวลำภู!D1884+หนองบัวลำภู!D1892</f>
        <v>4072429.46</v>
      </c>
      <c r="Q32" s="7">
        <f t="shared" si="69"/>
        <v>-8279271.54</v>
      </c>
      <c r="R32" s="18">
        <f t="shared" si="77"/>
        <v>-67.029403804382895</v>
      </c>
      <c r="S32" s="7">
        <v>7000000</v>
      </c>
      <c r="T32" s="7">
        <f t="shared" si="70"/>
        <v>7000000</v>
      </c>
      <c r="U32" s="7">
        <f>หนองบัวลำภู!D2678+หนองบัวลำภู!D2689+หนองบัวลำภู!D2697</f>
        <v>5830326.6399999997</v>
      </c>
      <c r="V32" s="7">
        <f t="shared" si="71"/>
        <v>-1169673.3600000003</v>
      </c>
      <c r="W32" s="18">
        <f t="shared" si="78"/>
        <v>-16.709619428571436</v>
      </c>
      <c r="X32" s="7">
        <v>4000000</v>
      </c>
      <c r="Y32" s="7">
        <f t="shared" si="72"/>
        <v>4000000</v>
      </c>
      <c r="Z32" s="7">
        <f>หนองบัวลำภู!D3483+หนองบัวลำภู!D3494+หนองบัวลำภู!D3502</f>
        <v>6248623.21</v>
      </c>
      <c r="AA32" s="7">
        <f t="shared" si="73"/>
        <v>2248623.21</v>
      </c>
      <c r="AB32" s="18">
        <f t="shared" si="79"/>
        <v>56.215580249999995</v>
      </c>
      <c r="AC32" s="7">
        <v>3195037</v>
      </c>
      <c r="AD32" s="7">
        <f t="shared" si="74"/>
        <v>3195037</v>
      </c>
      <c r="AE32" s="7">
        <f>หนองบัวลำภู!D4288+หนองบัวลำภู!D4299+หนองบัวลำภู!D4307</f>
        <v>3214950.17</v>
      </c>
      <c r="AF32" s="7">
        <f t="shared" si="75"/>
        <v>19913.169999999925</v>
      </c>
      <c r="AG32" s="18">
        <f t="shared" si="80"/>
        <v>0.62325318924318951</v>
      </c>
    </row>
    <row r="33" spans="1:33" x14ac:dyDescent="0.4">
      <c r="A33" s="121" t="s">
        <v>1385</v>
      </c>
      <c r="B33" s="121"/>
      <c r="C33" s="121"/>
      <c r="D33" s="8">
        <v>579302402</v>
      </c>
      <c r="E33" s="8">
        <f t="shared" ref="E33:G33" si="81">SUM(E25:E32)</f>
        <v>579302402</v>
      </c>
      <c r="F33" s="8">
        <f>SUM(F25:F32)</f>
        <v>360557205.19999999</v>
      </c>
      <c r="G33" s="8">
        <f t="shared" si="81"/>
        <v>-218745196.80000004</v>
      </c>
      <c r="H33" s="9">
        <f t="shared" si="12"/>
        <v>-37.760105265367095</v>
      </c>
      <c r="I33" s="8">
        <v>59259574</v>
      </c>
      <c r="J33" s="8">
        <f t="shared" ref="J33" si="82">SUM(J25:J32)</f>
        <v>59259574</v>
      </c>
      <c r="K33" s="8">
        <f>SUM(K25:K32)</f>
        <v>68899503.239999995</v>
      </c>
      <c r="L33" s="8">
        <f t="shared" ref="L33" si="83">SUM(L25:L32)</f>
        <v>9639929.2400000021</v>
      </c>
      <c r="M33" s="9">
        <f t="shared" si="76"/>
        <v>16.267294192833724</v>
      </c>
      <c r="N33" s="8">
        <v>58691912</v>
      </c>
      <c r="O33" s="8">
        <f t="shared" ref="O33" si="84">SUM(O25:O32)</f>
        <v>58691912</v>
      </c>
      <c r="P33" s="8">
        <f>SUM(P25:P32)</f>
        <v>53152197</v>
      </c>
      <c r="Q33" s="8">
        <f t="shared" ref="Q33" si="85">SUM(Q25:Q32)</f>
        <v>-5539714.9999999972</v>
      </c>
      <c r="R33" s="9">
        <f t="shared" si="77"/>
        <v>-9.4386344067305181</v>
      </c>
      <c r="S33" s="8">
        <v>95568343</v>
      </c>
      <c r="T33" s="8">
        <f t="shared" ref="T33" si="86">SUM(T25:T32)</f>
        <v>95568343</v>
      </c>
      <c r="U33" s="8">
        <f>SUM(U25:U32)</f>
        <v>82623407.359999999</v>
      </c>
      <c r="V33" s="8">
        <f t="shared" ref="V33" si="87">SUM(V25:V32)</f>
        <v>-12944935.640000001</v>
      </c>
      <c r="W33" s="9">
        <f t="shared" si="78"/>
        <v>-13.545213021010523</v>
      </c>
      <c r="X33" s="8">
        <v>60500000</v>
      </c>
      <c r="Y33" s="8">
        <f t="shared" ref="Y33" si="88">SUM(Y25:Y32)</f>
        <v>60500000</v>
      </c>
      <c r="Z33" s="8">
        <f>SUM(Z25:Z32)</f>
        <v>62938962.809999995</v>
      </c>
      <c r="AA33" s="8">
        <f t="shared" ref="AA33" si="89">SUM(AA25:AA32)</f>
        <v>2438962.8099999987</v>
      </c>
      <c r="AB33" s="9">
        <f t="shared" si="79"/>
        <v>4.0313434876033032</v>
      </c>
      <c r="AC33" s="8">
        <v>35588623</v>
      </c>
      <c r="AD33" s="8">
        <f t="shared" ref="AD33" si="90">SUM(AD25:AD32)</f>
        <v>35588623</v>
      </c>
      <c r="AE33" s="8">
        <f>SUM(AE25:AE32)</f>
        <v>36661655.079999998</v>
      </c>
      <c r="AF33" s="8">
        <f t="shared" ref="AF33" si="91">SUM(AF25:AF32)</f>
        <v>1073032.08</v>
      </c>
      <c r="AG33" s="9">
        <f t="shared" si="80"/>
        <v>3.0150986173306005</v>
      </c>
    </row>
    <row r="34" spans="1:33" s="73" customFormat="1" x14ac:dyDescent="0.25">
      <c r="A34" s="75"/>
      <c r="B34" s="75" t="s">
        <v>1422</v>
      </c>
      <c r="C34" s="76">
        <f>COUNTIF(H34:AG34,"ผ่าน")</f>
        <v>2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ไม่ผ่าน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ผ่าน</v>
      </c>
    </row>
    <row r="36" spans="1:33" ht="16.2" customHeight="1" x14ac:dyDescent="0.4">
      <c r="B36" s="42" t="s">
        <v>1411</v>
      </c>
      <c r="C36" s="42" t="s">
        <v>1712</v>
      </c>
      <c r="D36" s="42">
        <v>12</v>
      </c>
    </row>
    <row r="39" spans="1:33" x14ac:dyDescent="0.4">
      <c r="D39" s="56"/>
      <c r="E39" s="56"/>
      <c r="F39" s="56"/>
    </row>
    <row r="40" spans="1:33" x14ac:dyDescent="0.4">
      <c r="D40" s="56"/>
      <c r="E40" s="56"/>
      <c r="F40" s="56"/>
    </row>
    <row r="41" spans="1:33" x14ac:dyDescent="0.4">
      <c r="D41" s="56"/>
      <c r="E41" s="56"/>
      <c r="F41" s="56"/>
    </row>
    <row r="42" spans="1:33" x14ac:dyDescent="0.4">
      <c r="D42" s="56"/>
      <c r="E42" s="56"/>
      <c r="F42" s="56"/>
    </row>
    <row r="43" spans="1:33" x14ac:dyDescent="0.4">
      <c r="D43" s="56"/>
      <c r="E43" s="56"/>
      <c r="F43" s="56"/>
    </row>
    <row r="44" spans="1:33" x14ac:dyDescent="0.4">
      <c r="D44" s="56"/>
      <c r="E44" s="56"/>
      <c r="F44" s="56"/>
    </row>
    <row r="45" spans="1:33" x14ac:dyDescent="0.4">
      <c r="D45" s="56"/>
      <c r="E45" s="56"/>
      <c r="F45" s="56"/>
    </row>
    <row r="46" spans="1:33" x14ac:dyDescent="0.4">
      <c r="D46" s="56"/>
      <c r="E46" s="56"/>
      <c r="F46" s="56"/>
    </row>
    <row r="47" spans="1:33" x14ac:dyDescent="0.4">
      <c r="D47" s="56"/>
      <c r="E47" s="56"/>
      <c r="F47" s="56"/>
    </row>
    <row r="48" spans="1:33" x14ac:dyDescent="0.4">
      <c r="D48" s="56"/>
      <c r="E48" s="56"/>
      <c r="F48" s="56"/>
    </row>
    <row r="49" spans="4:6" x14ac:dyDescent="0.4">
      <c r="D49" s="56"/>
      <c r="E49" s="56"/>
      <c r="F49" s="56"/>
    </row>
    <row r="50" spans="4:6" x14ac:dyDescent="0.4">
      <c r="D50" s="56"/>
      <c r="E50" s="56"/>
      <c r="F50" s="56"/>
    </row>
    <row r="51" spans="4:6" x14ac:dyDescent="0.4">
      <c r="D51" s="56"/>
      <c r="E51" s="56"/>
      <c r="F51" s="56"/>
    </row>
    <row r="52" spans="4:6" x14ac:dyDescent="0.4">
      <c r="D52" s="56"/>
      <c r="E52" s="56"/>
      <c r="F52" s="56"/>
    </row>
    <row r="53" spans="4:6" x14ac:dyDescent="0.4">
      <c r="D53" s="56"/>
      <c r="E53" s="56"/>
      <c r="F53" s="56"/>
    </row>
    <row r="54" spans="4:6" x14ac:dyDescent="0.4">
      <c r="D54" s="56"/>
      <c r="E54" s="56"/>
      <c r="F54" s="56"/>
    </row>
    <row r="55" spans="4:6" x14ac:dyDescent="0.4">
      <c r="D55" s="56"/>
      <c r="E55" s="56"/>
      <c r="F55" s="56"/>
    </row>
    <row r="56" spans="4:6" x14ac:dyDescent="0.4">
      <c r="D56" s="56"/>
      <c r="E56" s="56"/>
      <c r="F56" s="56"/>
    </row>
    <row r="57" spans="4:6" x14ac:dyDescent="0.4">
      <c r="D57" s="56"/>
      <c r="E57" s="56"/>
      <c r="F57" s="56"/>
    </row>
    <row r="58" spans="4:6" x14ac:dyDescent="0.4">
      <c r="D58" s="56"/>
      <c r="E58" s="56"/>
      <c r="F58" s="56"/>
    </row>
    <row r="59" spans="4:6" x14ac:dyDescent="0.4">
      <c r="D59" s="56"/>
      <c r="E59" s="56"/>
      <c r="F59" s="56"/>
    </row>
    <row r="60" spans="4:6" x14ac:dyDescent="0.4">
      <c r="D60" s="56"/>
      <c r="E60" s="56"/>
      <c r="F60" s="56"/>
    </row>
    <row r="61" spans="4:6" x14ac:dyDescent="0.4">
      <c r="D61" s="56"/>
      <c r="E61" s="56"/>
      <c r="F61" s="56"/>
    </row>
    <row r="62" spans="4:6" x14ac:dyDescent="0.4">
      <c r="D62" s="56"/>
      <c r="E62" s="56"/>
      <c r="F62" s="56"/>
    </row>
    <row r="63" spans="4:6" x14ac:dyDescent="0.4">
      <c r="D63" s="56"/>
      <c r="E63" s="56"/>
      <c r="F63" s="56"/>
    </row>
    <row r="64" spans="4:6" x14ac:dyDescent="0.4">
      <c r="D64" s="56"/>
      <c r="E64" s="56"/>
      <c r="F64" s="56"/>
    </row>
    <row r="65" spans="4:6" x14ac:dyDescent="0.4">
      <c r="D65" s="56"/>
      <c r="E65" s="56"/>
      <c r="F65" s="56"/>
    </row>
    <row r="66" spans="4:6" x14ac:dyDescent="0.4">
      <c r="D66" s="56"/>
      <c r="E66" s="56"/>
      <c r="F66" s="56"/>
    </row>
    <row r="67" spans="4:6" x14ac:dyDescent="0.4">
      <c r="D67" s="56"/>
      <c r="E67" s="56"/>
      <c r="F67" s="56"/>
    </row>
    <row r="68" spans="4:6" x14ac:dyDescent="0.4">
      <c r="D68" s="56"/>
      <c r="E68" s="56"/>
      <c r="F68" s="56"/>
    </row>
    <row r="69" spans="4:6" x14ac:dyDescent="0.4">
      <c r="D69" s="56"/>
      <c r="E69" s="56"/>
      <c r="F69" s="56"/>
    </row>
  </sheetData>
  <mergeCells count="14">
    <mergeCell ref="AC2:AG2"/>
    <mergeCell ref="N2:R2"/>
    <mergeCell ref="S2:W2"/>
    <mergeCell ref="X2:AB2"/>
    <mergeCell ref="D2:H2"/>
    <mergeCell ref="A22:C22"/>
    <mergeCell ref="A24:A32"/>
    <mergeCell ref="A33:C33"/>
    <mergeCell ref="A4:A6"/>
    <mergeCell ref="I2:M2"/>
    <mergeCell ref="A7:C7"/>
    <mergeCell ref="A9:A20"/>
    <mergeCell ref="A2:B3"/>
    <mergeCell ref="C2:C3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L3" activePane="bottomRight" state="frozen"/>
      <selection pane="topRight" activeCell="F1" sqref="F1"/>
      <selection pane="bottomLeft" activeCell="A3" sqref="A3"/>
      <selection pane="bottomRight" activeCell="U34" sqref="U34"/>
    </sheetView>
  </sheetViews>
  <sheetFormatPr defaultColWidth="8.69921875" defaultRowHeight="14.4" x14ac:dyDescent="0.3"/>
  <cols>
    <col min="1" max="1" width="14.5" customWidth="1"/>
    <col min="2" max="2" width="8.796875"/>
    <col min="3" max="3" width="42.69921875" customWidth="1"/>
    <col min="4" max="5" width="18.3984375" style="22" customWidth="1"/>
    <col min="6" max="7" width="17.59765625" style="19" customWidth="1"/>
    <col min="8" max="9" width="13.69921875" style="97" customWidth="1"/>
    <col min="10" max="28" width="14.19921875" style="97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5" customWidth="1"/>
    <col min="53" max="53" width="17.69921875" style="19" customWidth="1"/>
    <col min="54" max="16384" width="8.69921875" style="19"/>
  </cols>
  <sheetData>
    <row r="1" spans="1:52" s="45" customFormat="1" ht="18.600000000000001" customHeight="1" thickTop="1" thickBot="1" x14ac:dyDescent="0.3">
      <c r="A1" s="138" t="s">
        <v>0</v>
      </c>
      <c r="B1" s="138" t="s">
        <v>1</v>
      </c>
      <c r="C1" s="138" t="s">
        <v>2</v>
      </c>
      <c r="D1" s="100" t="s">
        <v>1407</v>
      </c>
      <c r="E1" s="88" t="s">
        <v>1408</v>
      </c>
      <c r="F1" s="140" t="s">
        <v>1701</v>
      </c>
      <c r="G1" s="141"/>
      <c r="H1" s="144" t="s">
        <v>1424</v>
      </c>
      <c r="I1" s="145"/>
      <c r="J1" s="146" t="s">
        <v>1425</v>
      </c>
      <c r="K1" s="147"/>
      <c r="L1" s="142" t="s">
        <v>1426</v>
      </c>
      <c r="M1" s="143"/>
      <c r="N1" s="148" t="s">
        <v>1427</v>
      </c>
      <c r="O1" s="149"/>
      <c r="P1" s="150" t="s">
        <v>1428</v>
      </c>
      <c r="Q1" s="151"/>
      <c r="R1" s="148" t="s">
        <v>1429</v>
      </c>
      <c r="S1" s="149"/>
      <c r="T1" s="142" t="s">
        <v>1430</v>
      </c>
      <c r="U1" s="143"/>
      <c r="V1" s="148" t="s">
        <v>1431</v>
      </c>
      <c r="W1" s="149"/>
      <c r="X1" s="142" t="s">
        <v>1432</v>
      </c>
      <c r="Y1" s="143"/>
      <c r="Z1" s="148" t="s">
        <v>1433</v>
      </c>
      <c r="AA1" s="149"/>
      <c r="AB1" s="142" t="s">
        <v>1434</v>
      </c>
      <c r="AC1" s="143"/>
      <c r="AD1" s="109" t="s">
        <v>1386</v>
      </c>
      <c r="AE1" s="111"/>
      <c r="AF1" s="54" t="s">
        <v>1386</v>
      </c>
      <c r="AG1" s="112"/>
    </row>
    <row r="2" spans="1:52" s="45" customFormat="1" ht="14.4" customHeight="1" thickTop="1" thickBot="1" x14ac:dyDescent="0.3">
      <c r="A2" s="139"/>
      <c r="B2" s="139"/>
      <c r="C2" s="139"/>
      <c r="D2" s="101"/>
      <c r="E2" s="89"/>
      <c r="F2" s="31" t="s">
        <v>1699</v>
      </c>
      <c r="G2" s="31" t="s">
        <v>1700</v>
      </c>
      <c r="H2" s="32" t="s">
        <v>1699</v>
      </c>
      <c r="I2" s="32" t="s">
        <v>1700</v>
      </c>
      <c r="J2" s="32" t="s">
        <v>1699</v>
      </c>
      <c r="K2" s="32" t="s">
        <v>1700</v>
      </c>
      <c r="L2" s="32" t="s">
        <v>1699</v>
      </c>
      <c r="M2" s="32" t="s">
        <v>1700</v>
      </c>
      <c r="N2" s="32" t="s">
        <v>1699</v>
      </c>
      <c r="O2" s="32" t="s">
        <v>1700</v>
      </c>
      <c r="P2" s="113" t="s">
        <v>1699</v>
      </c>
      <c r="Q2" s="113" t="s">
        <v>1700</v>
      </c>
      <c r="R2" s="32" t="s">
        <v>1699</v>
      </c>
      <c r="S2" s="32" t="s">
        <v>1700</v>
      </c>
      <c r="T2" s="32" t="s">
        <v>1699</v>
      </c>
      <c r="U2" s="32" t="s">
        <v>1700</v>
      </c>
      <c r="V2" s="32" t="s">
        <v>1699</v>
      </c>
      <c r="W2" s="32" t="s">
        <v>1700</v>
      </c>
      <c r="X2" s="32" t="s">
        <v>1699</v>
      </c>
      <c r="Y2" s="32" t="s">
        <v>1700</v>
      </c>
      <c r="Z2" s="32" t="s">
        <v>1699</v>
      </c>
      <c r="AA2" s="32" t="s">
        <v>1700</v>
      </c>
      <c r="AB2" s="32" t="s">
        <v>1699</v>
      </c>
      <c r="AC2" s="32" t="s">
        <v>1700</v>
      </c>
      <c r="AD2" s="102"/>
      <c r="AE2" s="114"/>
      <c r="AF2" s="115"/>
      <c r="AG2" s="116"/>
    </row>
    <row r="3" spans="1:52" ht="14.4" customHeight="1" thickTop="1" x14ac:dyDescent="0.3">
      <c r="A3" s="110" t="s">
        <v>1702</v>
      </c>
      <c r="B3" s="110" t="s">
        <v>3</v>
      </c>
      <c r="C3" s="110" t="s">
        <v>4</v>
      </c>
      <c r="D3" s="21">
        <f>F3+H3+J3+L3+N3+P3+R3+T3+V3+X3+Z3+AB3</f>
        <v>46301947.25</v>
      </c>
      <c r="E3" s="24">
        <f>G3+I3+K3+M3+O3+Q3+S3+U3+W3+Y3+AA3+AC3</f>
        <v>46293627.5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>
        <v>3790445.19</v>
      </c>
      <c r="U3" s="91">
        <v>3790445.19</v>
      </c>
      <c r="V3" s="92">
        <v>3728853.78</v>
      </c>
      <c r="W3" s="93">
        <v>3728853.78</v>
      </c>
      <c r="X3" s="91">
        <v>3851397.6</v>
      </c>
      <c r="Y3" s="91">
        <v>3851397.6</v>
      </c>
      <c r="Z3" s="92">
        <v>2772773.77</v>
      </c>
      <c r="AA3" s="93">
        <v>2772773.77</v>
      </c>
      <c r="AB3" s="91">
        <v>3233524.87</v>
      </c>
      <c r="AC3" s="91">
        <v>3233524.87</v>
      </c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10" t="s">
        <v>1702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10" t="s">
        <v>1702</v>
      </c>
      <c r="B5" s="110" t="s">
        <v>7</v>
      </c>
      <c r="C5" s="110" t="s">
        <v>8</v>
      </c>
      <c r="D5" s="21">
        <f t="shared" si="0"/>
        <v>2499298.06</v>
      </c>
      <c r="E5" s="24">
        <f t="shared" si="0"/>
        <v>2499298.06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>
        <v>5000</v>
      </c>
      <c r="U5" s="91">
        <v>5000</v>
      </c>
      <c r="V5" s="92">
        <v>18519</v>
      </c>
      <c r="W5" s="93">
        <v>18519</v>
      </c>
      <c r="X5" s="91">
        <v>323759</v>
      </c>
      <c r="Y5" s="91">
        <v>323759</v>
      </c>
      <c r="Z5" s="92">
        <v>142629</v>
      </c>
      <c r="AA5" s="93">
        <v>142629</v>
      </c>
      <c r="AB5" s="91">
        <v>123611</v>
      </c>
      <c r="AC5" s="91">
        <v>123611</v>
      </c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10" t="s">
        <v>1702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10" t="s">
        <v>1702</v>
      </c>
      <c r="B7" s="110" t="s">
        <v>11</v>
      </c>
      <c r="C7" s="110" t="s">
        <v>1435</v>
      </c>
      <c r="D7" s="21">
        <f>F7+H7+J7+L7+N7+P7+R7+T7+V7+X7+Z7+AB7</f>
        <v>1380000.05</v>
      </c>
      <c r="E7" s="24">
        <f>G7+I7+K7+M7+O7+Q7+S7+U7+W7+Y7+AA7+AC7</f>
        <v>947098.09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>
        <v>0</v>
      </c>
      <c r="U7" s="91">
        <v>0</v>
      </c>
      <c r="V7" s="92">
        <v>6800</v>
      </c>
      <c r="W7" s="93">
        <v>0</v>
      </c>
      <c r="X7" s="91">
        <v>272530</v>
      </c>
      <c r="Y7" s="91">
        <v>0</v>
      </c>
      <c r="Z7" s="92">
        <v>137629</v>
      </c>
      <c r="AA7" s="93">
        <v>18350</v>
      </c>
      <c r="AB7" s="91">
        <v>118611</v>
      </c>
      <c r="AC7" s="91">
        <v>9220</v>
      </c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10" t="s">
        <v>1702</v>
      </c>
      <c r="B8" s="110" t="s">
        <v>12</v>
      </c>
      <c r="C8" s="110" t="s">
        <v>1436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10" t="s">
        <v>1702</v>
      </c>
      <c r="B9" s="110" t="s">
        <v>1437</v>
      </c>
      <c r="C9" s="110" t="s">
        <v>1438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1702</v>
      </c>
      <c r="B10" s="110" t="s">
        <v>1439</v>
      </c>
      <c r="C10" s="110" t="s">
        <v>1440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1702</v>
      </c>
      <c r="B11" s="110" t="s">
        <v>13</v>
      </c>
      <c r="C11" s="110" t="s">
        <v>1441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1702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1702</v>
      </c>
      <c r="B13" s="110" t="s">
        <v>16</v>
      </c>
      <c r="C13" s="110" t="s">
        <v>1442</v>
      </c>
      <c r="D13" s="21">
        <f t="shared" si="0"/>
        <v>100931163.55000001</v>
      </c>
      <c r="E13" s="24">
        <f t="shared" si="0"/>
        <v>100931163.55000001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>
        <v>7317076.9000000004</v>
      </c>
      <c r="U13" s="96">
        <v>7317076.9000000004</v>
      </c>
      <c r="V13" s="25">
        <v>9451993.8599999994</v>
      </c>
      <c r="W13" s="26">
        <v>9451993.8599999994</v>
      </c>
      <c r="X13" s="96">
        <v>7990880.1699999999</v>
      </c>
      <c r="Y13" s="96">
        <v>7990880.1699999999</v>
      </c>
      <c r="Z13" s="25">
        <v>9169598.9399999995</v>
      </c>
      <c r="AA13" s="26">
        <v>9169598.9399999995</v>
      </c>
      <c r="AB13" s="96">
        <v>12194341.050000001</v>
      </c>
      <c r="AC13" s="96">
        <v>12194341.050000001</v>
      </c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1702</v>
      </c>
      <c r="B14" s="110" t="s">
        <v>17</v>
      </c>
      <c r="C14" s="110" t="s">
        <v>1443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1702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1702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1702</v>
      </c>
      <c r="B17" s="110" t="s">
        <v>22</v>
      </c>
      <c r="C17" s="110" t="s">
        <v>1444</v>
      </c>
      <c r="D17" s="21">
        <f t="shared" si="0"/>
        <v>307617607.30000001</v>
      </c>
      <c r="E17" s="24">
        <f t="shared" si="0"/>
        <v>307617607.30000001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>
        <v>21481525.629999999</v>
      </c>
      <c r="U17" s="91">
        <v>21481525.629999999</v>
      </c>
      <c r="V17" s="92">
        <v>35029987.920000002</v>
      </c>
      <c r="W17" s="93">
        <v>35029987.920000002</v>
      </c>
      <c r="X17" s="91">
        <v>30730786.600000001</v>
      </c>
      <c r="Y17" s="91">
        <v>30730786.600000001</v>
      </c>
      <c r="Z17" s="92">
        <v>22532321.170000002</v>
      </c>
      <c r="AA17" s="93">
        <v>22532321.170000002</v>
      </c>
      <c r="AB17" s="91">
        <v>33773157.229999997</v>
      </c>
      <c r="AC17" s="91">
        <v>33773157.229999997</v>
      </c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1702</v>
      </c>
      <c r="B18" s="110" t="s">
        <v>23</v>
      </c>
      <c r="C18" s="110" t="s">
        <v>1694</v>
      </c>
      <c r="D18" s="21">
        <f t="shared" si="0"/>
        <v>50420080.769999996</v>
      </c>
      <c r="E18" s="24">
        <f t="shared" si="0"/>
        <v>50420080.769999996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>
        <v>2702113.85</v>
      </c>
      <c r="U18" s="96">
        <v>2702113.85</v>
      </c>
      <c r="V18" s="25">
        <v>5301981.4000000004</v>
      </c>
      <c r="W18" s="26">
        <v>5301981.4000000004</v>
      </c>
      <c r="X18" s="96">
        <v>7255597.5300000003</v>
      </c>
      <c r="Y18" s="96">
        <v>7255597.5300000003</v>
      </c>
      <c r="Z18" s="25">
        <v>5215226</v>
      </c>
      <c r="AA18" s="26">
        <v>5215226</v>
      </c>
      <c r="AB18" s="96">
        <v>5759946.9800000004</v>
      </c>
      <c r="AC18" s="96">
        <v>5759946.9800000004</v>
      </c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1702</v>
      </c>
      <c r="B19" s="110" t="s">
        <v>24</v>
      </c>
      <c r="C19" s="110" t="s">
        <v>1445</v>
      </c>
      <c r="D19" s="21">
        <f t="shared" si="0"/>
        <v>5328512.1500000004</v>
      </c>
      <c r="E19" s="24">
        <f t="shared" si="0"/>
        <v>5328512.1500000004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>
        <v>1988822.05</v>
      </c>
      <c r="U19" s="91">
        <v>1988822.05</v>
      </c>
      <c r="V19" s="92">
        <v>1935737.75</v>
      </c>
      <c r="W19" s="93">
        <v>1935737.75</v>
      </c>
      <c r="X19" s="91">
        <v>193444.31</v>
      </c>
      <c r="Y19" s="91">
        <v>193444.31</v>
      </c>
      <c r="Z19" s="92">
        <v>2279.91</v>
      </c>
      <c r="AA19" s="93">
        <v>2279.91</v>
      </c>
      <c r="AB19" s="91">
        <v>377331.77</v>
      </c>
      <c r="AC19" s="91">
        <v>377331.77</v>
      </c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1702</v>
      </c>
      <c r="B20" s="110" t="s">
        <v>25</v>
      </c>
      <c r="C20" s="110" t="s">
        <v>26</v>
      </c>
      <c r="D20" s="21">
        <f t="shared" si="0"/>
        <v>10395556.380000001</v>
      </c>
      <c r="E20" s="24">
        <f t="shared" si="0"/>
        <v>10395556.380000001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>
        <v>1450915.89</v>
      </c>
      <c r="U20" s="91">
        <v>1450915.89</v>
      </c>
      <c r="V20" s="92">
        <v>216529.37</v>
      </c>
      <c r="W20" s="93">
        <v>216529.37</v>
      </c>
      <c r="X20" s="91">
        <v>1914.63</v>
      </c>
      <c r="Y20" s="91">
        <v>1914.63</v>
      </c>
      <c r="Z20" s="92"/>
      <c r="AA20" s="93"/>
      <c r="AB20" s="91">
        <v>3907573.1</v>
      </c>
      <c r="AC20" s="91">
        <v>3907573.1</v>
      </c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1702</v>
      </c>
      <c r="B21" s="110" t="s">
        <v>27</v>
      </c>
      <c r="C21" s="110" t="s">
        <v>1446</v>
      </c>
      <c r="D21" s="21">
        <f t="shared" si="0"/>
        <v>790687872.55999994</v>
      </c>
      <c r="E21" s="24">
        <f t="shared" si="0"/>
        <v>740814818.56000018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>
        <v>61249674.030000001</v>
      </c>
      <c r="U21" s="91">
        <v>63628869.479999997</v>
      </c>
      <c r="V21" s="92">
        <v>47400823.030000001</v>
      </c>
      <c r="W21" s="93">
        <v>47742397.600000001</v>
      </c>
      <c r="X21" s="91">
        <v>73517215.909999996</v>
      </c>
      <c r="Y21" s="91">
        <v>72672466.840000004</v>
      </c>
      <c r="Z21" s="92">
        <v>88217700.780000001</v>
      </c>
      <c r="AA21" s="93">
        <v>65765826.609999999</v>
      </c>
      <c r="AB21" s="91">
        <v>66135292.170000002</v>
      </c>
      <c r="AC21" s="91">
        <v>75804231.680000007</v>
      </c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1702</v>
      </c>
      <c r="B22" s="110" t="s">
        <v>28</v>
      </c>
      <c r="C22" s="110" t="s">
        <v>1447</v>
      </c>
      <c r="D22" s="21">
        <f t="shared" si="0"/>
        <v>132403114.65000001</v>
      </c>
      <c r="E22" s="24">
        <f t="shared" si="0"/>
        <v>113040317.33000001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>
        <v>5143693.49</v>
      </c>
      <c r="U22" s="91">
        <v>3959671.01</v>
      </c>
      <c r="V22" s="92">
        <v>5085378.96</v>
      </c>
      <c r="W22" s="93">
        <v>6679466.5700000003</v>
      </c>
      <c r="X22" s="91">
        <v>6271017.9500000002</v>
      </c>
      <c r="Y22" s="91">
        <v>7711531.5</v>
      </c>
      <c r="Z22" s="92">
        <v>5646208.9299999997</v>
      </c>
      <c r="AA22" s="93">
        <v>6493295.0899999999</v>
      </c>
      <c r="AB22" s="91">
        <v>4933692</v>
      </c>
      <c r="AC22" s="91">
        <v>12381402.189999999</v>
      </c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1702</v>
      </c>
      <c r="B23" s="110" t="s">
        <v>29</v>
      </c>
      <c r="C23" s="110" t="s">
        <v>1448</v>
      </c>
      <c r="D23" s="21">
        <f t="shared" si="0"/>
        <v>1480472.77</v>
      </c>
      <c r="E23" s="24">
        <f t="shared" si="0"/>
        <v>796500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>
        <v>0</v>
      </c>
      <c r="U23" s="96">
        <v>0</v>
      </c>
      <c r="V23" s="25">
        <v>0</v>
      </c>
      <c r="W23" s="26">
        <v>61500</v>
      </c>
      <c r="X23" s="96">
        <v>0</v>
      </c>
      <c r="Y23" s="96">
        <v>15300</v>
      </c>
      <c r="Z23" s="25">
        <v>0</v>
      </c>
      <c r="AA23" s="26">
        <v>0</v>
      </c>
      <c r="AB23" s="96">
        <v>135200</v>
      </c>
      <c r="AC23" s="96">
        <v>476750</v>
      </c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1702</v>
      </c>
      <c r="B24" s="110" t="s">
        <v>30</v>
      </c>
      <c r="C24" s="110" t="s">
        <v>1449</v>
      </c>
      <c r="D24" s="21">
        <f t="shared" si="0"/>
        <v>23254203.039999999</v>
      </c>
      <c r="E24" s="24">
        <f t="shared" si="0"/>
        <v>28101417.080000002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>
        <v>0</v>
      </c>
      <c r="U24" s="96">
        <v>1450915.89</v>
      </c>
      <c r="V24" s="25">
        <v>0</v>
      </c>
      <c r="W24" s="26">
        <v>216529.37</v>
      </c>
      <c r="X24" s="96">
        <v>0</v>
      </c>
      <c r="Y24" s="96">
        <v>1914.63</v>
      </c>
      <c r="Z24" s="25">
        <v>0</v>
      </c>
      <c r="AA24" s="26">
        <v>0</v>
      </c>
      <c r="AB24" s="96">
        <v>14403.63</v>
      </c>
      <c r="AC24" s="96">
        <v>3907573.1</v>
      </c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1702</v>
      </c>
      <c r="B25" s="110" t="s">
        <v>31</v>
      </c>
      <c r="C25" s="110" t="s">
        <v>1661</v>
      </c>
      <c r="D25" s="21">
        <f t="shared" si="0"/>
        <v>4476703.3099999996</v>
      </c>
      <c r="E25" s="24">
        <f t="shared" si="0"/>
        <v>12783302.789999999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>
        <v>791099</v>
      </c>
      <c r="U25" s="96">
        <v>1988822.05</v>
      </c>
      <c r="V25" s="25">
        <v>111386.76</v>
      </c>
      <c r="W25" s="26">
        <v>1904837.75</v>
      </c>
      <c r="X25" s="96">
        <v>2410177.2599999998</v>
      </c>
      <c r="Y25" s="96">
        <v>513826.56</v>
      </c>
      <c r="Z25" s="25">
        <v>188482.3</v>
      </c>
      <c r="AA25" s="26">
        <v>2279.91</v>
      </c>
      <c r="AB25" s="96">
        <v>45477.99</v>
      </c>
      <c r="AC25" s="96">
        <v>346731.77</v>
      </c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1702</v>
      </c>
      <c r="B26" s="110" t="s">
        <v>32</v>
      </c>
      <c r="C26" s="110" t="s">
        <v>33</v>
      </c>
      <c r="D26" s="21">
        <f t="shared" si="0"/>
        <v>18046</v>
      </c>
      <c r="E26" s="24">
        <f t="shared" si="0"/>
        <v>18046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>
        <v>8000</v>
      </c>
      <c r="AC26" s="91">
        <v>8000</v>
      </c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1702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1702</v>
      </c>
      <c r="B28" s="110" t="s">
        <v>36</v>
      </c>
      <c r="C28" s="110" t="s">
        <v>1450</v>
      </c>
      <c r="D28" s="21">
        <f t="shared" si="0"/>
        <v>1628267</v>
      </c>
      <c r="E28" s="24">
        <f t="shared" si="0"/>
        <v>2204161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>
        <v>106380</v>
      </c>
      <c r="U28" s="96">
        <v>28300</v>
      </c>
      <c r="V28" s="25">
        <v>294960</v>
      </c>
      <c r="W28" s="26">
        <v>200080</v>
      </c>
      <c r="X28" s="96">
        <v>114800</v>
      </c>
      <c r="Y28" s="96">
        <v>40800</v>
      </c>
      <c r="Z28" s="25">
        <v>155360</v>
      </c>
      <c r="AA28" s="26">
        <v>308990</v>
      </c>
      <c r="AB28" s="96">
        <v>152028</v>
      </c>
      <c r="AC28" s="96">
        <v>329708</v>
      </c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1702</v>
      </c>
      <c r="B29" s="110" t="s">
        <v>37</v>
      </c>
      <c r="C29" s="110" t="s">
        <v>1451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1702</v>
      </c>
      <c r="B30" s="110" t="s">
        <v>38</v>
      </c>
      <c r="C30" s="110" t="s">
        <v>1452</v>
      </c>
      <c r="D30" s="21">
        <f t="shared" si="0"/>
        <v>1001100</v>
      </c>
      <c r="E30" s="24">
        <f t="shared" si="0"/>
        <v>1029900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>
        <v>38460</v>
      </c>
      <c r="U30" s="96">
        <v>0</v>
      </c>
      <c r="V30" s="25">
        <v>43000</v>
      </c>
      <c r="W30" s="26">
        <v>57460</v>
      </c>
      <c r="X30" s="96">
        <v>738440</v>
      </c>
      <c r="Y30" s="96">
        <v>39900</v>
      </c>
      <c r="Z30" s="25">
        <v>23000</v>
      </c>
      <c r="AA30" s="26">
        <v>133940</v>
      </c>
      <c r="AB30" s="96">
        <v>43600</v>
      </c>
      <c r="AC30" s="96">
        <v>655200</v>
      </c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1702</v>
      </c>
      <c r="B31" s="110" t="s">
        <v>39</v>
      </c>
      <c r="C31" s="110" t="s">
        <v>1453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1702</v>
      </c>
      <c r="B32" s="110" t="s">
        <v>40</v>
      </c>
      <c r="C32" s="110" t="s">
        <v>1454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1702</v>
      </c>
      <c r="B33" s="110" t="s">
        <v>1455</v>
      </c>
      <c r="C33" s="110" t="s">
        <v>56</v>
      </c>
      <c r="D33" s="21">
        <f t="shared" si="0"/>
        <v>3328130</v>
      </c>
      <c r="E33" s="24">
        <f t="shared" si="0"/>
        <v>4115919.6300000004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>
        <v>256195</v>
      </c>
      <c r="U33" s="96">
        <v>0</v>
      </c>
      <c r="V33" s="25">
        <v>268370</v>
      </c>
      <c r="W33" s="26">
        <v>1700</v>
      </c>
      <c r="X33" s="96">
        <v>336555</v>
      </c>
      <c r="Y33" s="96">
        <v>1173853</v>
      </c>
      <c r="Z33" s="25">
        <v>243590</v>
      </c>
      <c r="AA33" s="26">
        <v>435226.35</v>
      </c>
      <c r="AB33" s="96">
        <v>271910</v>
      </c>
      <c r="AC33" s="96">
        <v>0</v>
      </c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1702</v>
      </c>
      <c r="B34" s="110" t="s">
        <v>1456</v>
      </c>
      <c r="C34" s="110" t="s">
        <v>58</v>
      </c>
      <c r="D34" s="21">
        <f t="shared" si="0"/>
        <v>952415</v>
      </c>
      <c r="E34" s="24">
        <f t="shared" si="0"/>
        <v>276866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>
        <v>59840</v>
      </c>
      <c r="U34" s="91">
        <v>53760</v>
      </c>
      <c r="V34" s="92">
        <v>9480</v>
      </c>
      <c r="W34" s="93">
        <v>64650</v>
      </c>
      <c r="X34" s="91">
        <v>268815</v>
      </c>
      <c r="Y34" s="91">
        <v>0</v>
      </c>
      <c r="Z34" s="92">
        <v>353910</v>
      </c>
      <c r="AA34" s="93">
        <v>0</v>
      </c>
      <c r="AB34" s="91">
        <v>0</v>
      </c>
      <c r="AC34" s="91">
        <v>0</v>
      </c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1702</v>
      </c>
      <c r="B35" s="110" t="s">
        <v>1457</v>
      </c>
      <c r="C35" s="110" t="s">
        <v>59</v>
      </c>
      <c r="D35" s="21">
        <f t="shared" si="0"/>
        <v>4428694</v>
      </c>
      <c r="E35" s="24">
        <f t="shared" si="0"/>
        <v>4907864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>
        <v>512466</v>
      </c>
      <c r="U35" s="91">
        <v>6137</v>
      </c>
      <c r="V35" s="92">
        <v>373735</v>
      </c>
      <c r="W35" s="93">
        <v>38311</v>
      </c>
      <c r="X35" s="91">
        <v>350145</v>
      </c>
      <c r="Y35" s="91">
        <v>1780962</v>
      </c>
      <c r="Z35" s="92">
        <v>306330</v>
      </c>
      <c r="AA35" s="93">
        <v>713435</v>
      </c>
      <c r="AB35" s="91">
        <v>268433</v>
      </c>
      <c r="AC35" s="91">
        <v>11036</v>
      </c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1702</v>
      </c>
      <c r="B36" s="110" t="s">
        <v>1458</v>
      </c>
      <c r="C36" s="110" t="s">
        <v>61</v>
      </c>
      <c r="D36" s="21">
        <f t="shared" si="0"/>
        <v>1014104.2699999999</v>
      </c>
      <c r="E36" s="24">
        <f t="shared" si="0"/>
        <v>1035476.06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>
        <v>90780.88</v>
      </c>
      <c r="U36" s="91">
        <v>0</v>
      </c>
      <c r="V36" s="92">
        <v>59940.11</v>
      </c>
      <c r="W36" s="93">
        <v>0</v>
      </c>
      <c r="X36" s="91">
        <v>78593.929999999993</v>
      </c>
      <c r="Y36" s="91">
        <v>389526.22</v>
      </c>
      <c r="Z36" s="92">
        <v>79573.570000000007</v>
      </c>
      <c r="AA36" s="93">
        <v>138534.04</v>
      </c>
      <c r="AB36" s="91">
        <v>132758.59</v>
      </c>
      <c r="AC36" s="91">
        <v>0</v>
      </c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1702</v>
      </c>
      <c r="B37" s="110" t="s">
        <v>1459</v>
      </c>
      <c r="C37" s="110" t="s">
        <v>1460</v>
      </c>
      <c r="D37" s="21">
        <f t="shared" si="0"/>
        <v>894750</v>
      </c>
      <c r="E37" s="24">
        <f t="shared" si="0"/>
        <v>995900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>
        <v>70600</v>
      </c>
      <c r="U37" s="91">
        <v>148200</v>
      </c>
      <c r="V37" s="92">
        <v>64550</v>
      </c>
      <c r="W37" s="93">
        <v>0</v>
      </c>
      <c r="X37" s="91">
        <v>86650</v>
      </c>
      <c r="Y37" s="91">
        <v>63350</v>
      </c>
      <c r="Z37" s="92">
        <v>68400</v>
      </c>
      <c r="AA37" s="93">
        <v>34100</v>
      </c>
      <c r="AB37" s="91">
        <v>88600</v>
      </c>
      <c r="AC37" s="91">
        <v>144800</v>
      </c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1702</v>
      </c>
      <c r="B38" s="110" t="s">
        <v>1461</v>
      </c>
      <c r="C38" s="110" t="s">
        <v>67</v>
      </c>
      <c r="D38" s="21">
        <f t="shared" si="0"/>
        <v>108795369.45</v>
      </c>
      <c r="E38" s="24">
        <f t="shared" si="0"/>
        <v>108795369.45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>
        <v>8110406.4000000004</v>
      </c>
      <c r="U38" s="91">
        <v>8110406.4000000004</v>
      </c>
      <c r="V38" s="92">
        <v>9145399.1999999993</v>
      </c>
      <c r="W38" s="93">
        <v>9145399.1999999993</v>
      </c>
      <c r="X38" s="91">
        <v>8835808.25</v>
      </c>
      <c r="Y38" s="91">
        <v>8835808.25</v>
      </c>
      <c r="Z38" s="92">
        <v>9939661.3000000007</v>
      </c>
      <c r="AA38" s="93">
        <v>9939661.3000000007</v>
      </c>
      <c r="AB38" s="91">
        <v>9777262.5</v>
      </c>
      <c r="AC38" s="91">
        <v>9777262.5</v>
      </c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1702</v>
      </c>
      <c r="B39" s="110" t="s">
        <v>1462</v>
      </c>
      <c r="C39" s="110" t="s">
        <v>1463</v>
      </c>
      <c r="D39" s="21">
        <f t="shared" si="0"/>
        <v>329857380.42000002</v>
      </c>
      <c r="E39" s="24">
        <f t="shared" si="0"/>
        <v>308470481.23000002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>
        <v>23481237.559999999</v>
      </c>
      <c r="U39" s="91">
        <v>21814752.809999999</v>
      </c>
      <c r="V39" s="92">
        <v>25155422.800000001</v>
      </c>
      <c r="W39" s="93">
        <v>32392005.219999999</v>
      </c>
      <c r="X39" s="91">
        <v>28744462.34</v>
      </c>
      <c r="Y39" s="91">
        <v>24356202.010000002</v>
      </c>
      <c r="Z39" s="92">
        <v>34150969.229999997</v>
      </c>
      <c r="AA39" s="93">
        <v>24842017.09</v>
      </c>
      <c r="AB39" s="91">
        <v>39008365.039999999</v>
      </c>
      <c r="AC39" s="91">
        <v>47063041.719999999</v>
      </c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1702</v>
      </c>
      <c r="B40" s="110" t="s">
        <v>1464</v>
      </c>
      <c r="C40" s="110" t="s">
        <v>1465</v>
      </c>
      <c r="D40" s="21">
        <f t="shared" si="0"/>
        <v>55234523.150000006</v>
      </c>
      <c r="E40" s="24">
        <f t="shared" si="0"/>
        <v>53455772.350000001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>
        <v>4081382.5</v>
      </c>
      <c r="U40" s="91">
        <v>3439605.25</v>
      </c>
      <c r="V40" s="92">
        <v>4848573.45</v>
      </c>
      <c r="W40" s="93">
        <v>3440160.25</v>
      </c>
      <c r="X40" s="91">
        <v>3983746.25</v>
      </c>
      <c r="Y40" s="91">
        <v>7009726</v>
      </c>
      <c r="Z40" s="92">
        <v>4295320.5</v>
      </c>
      <c r="AA40" s="93">
        <v>4738005.45</v>
      </c>
      <c r="AB40" s="91">
        <v>4536586.5</v>
      </c>
      <c r="AC40" s="91">
        <v>3592881.75</v>
      </c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1702</v>
      </c>
      <c r="B41" s="110" t="s">
        <v>1466</v>
      </c>
      <c r="C41" s="110" t="s">
        <v>1467</v>
      </c>
      <c r="D41" s="21">
        <f t="shared" si="0"/>
        <v>215975.75</v>
      </c>
      <c r="E41" s="24">
        <f t="shared" si="0"/>
        <v>99687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>
        <v>64997</v>
      </c>
      <c r="U41" s="96">
        <v>0</v>
      </c>
      <c r="V41" s="25">
        <v>62330.75</v>
      </c>
      <c r="W41" s="26">
        <v>3040</v>
      </c>
      <c r="X41" s="96">
        <v>55228</v>
      </c>
      <c r="Y41" s="96">
        <v>3350</v>
      </c>
      <c r="Z41" s="25">
        <v>2953.5</v>
      </c>
      <c r="AA41" s="26">
        <v>60122</v>
      </c>
      <c r="AB41" s="96">
        <v>2004</v>
      </c>
      <c r="AC41" s="96">
        <v>33175</v>
      </c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1702</v>
      </c>
      <c r="B42" s="110" t="s">
        <v>1468</v>
      </c>
      <c r="C42" s="110" t="s">
        <v>68</v>
      </c>
      <c r="D42" s="21">
        <f t="shared" si="0"/>
        <v>25729575.25</v>
      </c>
      <c r="E42" s="24">
        <f t="shared" si="0"/>
        <v>25729575.25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>
        <v>389014</v>
      </c>
      <c r="U42" s="91">
        <v>389014</v>
      </c>
      <c r="V42" s="92">
        <v>489834</v>
      </c>
      <c r="W42" s="93">
        <v>489834</v>
      </c>
      <c r="X42" s="91">
        <v>4634266.25</v>
      </c>
      <c r="Y42" s="91">
        <v>4634266.25</v>
      </c>
      <c r="Z42" s="92">
        <v>14883657.5</v>
      </c>
      <c r="AA42" s="93">
        <v>14883657.5</v>
      </c>
      <c r="AB42" s="91">
        <v>3725089.5</v>
      </c>
      <c r="AC42" s="91">
        <v>3725089.5</v>
      </c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1702</v>
      </c>
      <c r="B43" s="110" t="s">
        <v>1469</v>
      </c>
      <c r="C43" s="110" t="s">
        <v>1470</v>
      </c>
      <c r="D43" s="21">
        <f t="shared" si="0"/>
        <v>20073343.600000001</v>
      </c>
      <c r="E43" s="24">
        <f t="shared" si="0"/>
        <v>18465420.649999999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>
        <v>2049077</v>
      </c>
      <c r="U43" s="96">
        <v>1663127.5</v>
      </c>
      <c r="V43" s="25">
        <v>2469787</v>
      </c>
      <c r="W43" s="26">
        <v>2466585.5</v>
      </c>
      <c r="X43" s="96">
        <v>1755990.75</v>
      </c>
      <c r="Y43" s="96">
        <v>1361388.5</v>
      </c>
      <c r="Z43" s="25">
        <v>2017443.5</v>
      </c>
      <c r="AA43" s="26">
        <v>1719163</v>
      </c>
      <c r="AB43" s="96">
        <v>2871709.75</v>
      </c>
      <c r="AC43" s="96">
        <v>3417815.5</v>
      </c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1702</v>
      </c>
      <c r="B44" s="110" t="s">
        <v>1471</v>
      </c>
      <c r="C44" s="110" t="s">
        <v>1472</v>
      </c>
      <c r="D44" s="21">
        <f t="shared" si="0"/>
        <v>57790946.590000004</v>
      </c>
      <c r="E44" s="24">
        <f t="shared" si="0"/>
        <v>54408269.18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>
        <v>3653911.05</v>
      </c>
      <c r="U44" s="91">
        <v>3550614.3</v>
      </c>
      <c r="V44" s="92">
        <v>3502073.29</v>
      </c>
      <c r="W44" s="93">
        <v>3976336.94</v>
      </c>
      <c r="X44" s="91">
        <v>4881861.57</v>
      </c>
      <c r="Y44" s="91">
        <v>2375868.0699999998</v>
      </c>
      <c r="Z44" s="92">
        <v>12287500.609999999</v>
      </c>
      <c r="AA44" s="93">
        <v>5109831.6100000003</v>
      </c>
      <c r="AB44" s="91">
        <v>8039214.8300000001</v>
      </c>
      <c r="AC44" s="91">
        <v>13838200.720000001</v>
      </c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1702</v>
      </c>
      <c r="B45" s="110" t="s">
        <v>1473</v>
      </c>
      <c r="C45" s="110" t="s">
        <v>1474</v>
      </c>
      <c r="D45" s="21">
        <f t="shared" si="0"/>
        <v>75499.75</v>
      </c>
      <c r="E45" s="24">
        <f t="shared" si="0"/>
        <v>24188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>
        <v>2696</v>
      </c>
      <c r="U45" s="91">
        <v>0</v>
      </c>
      <c r="V45" s="92">
        <v>150</v>
      </c>
      <c r="W45" s="93">
        <v>9515</v>
      </c>
      <c r="X45" s="91">
        <v>19730</v>
      </c>
      <c r="Y45" s="91">
        <v>0</v>
      </c>
      <c r="Z45" s="92">
        <v>6985.5</v>
      </c>
      <c r="AA45" s="93">
        <v>150</v>
      </c>
      <c r="AB45" s="91">
        <v>17630</v>
      </c>
      <c r="AC45" s="91">
        <v>0</v>
      </c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1702</v>
      </c>
      <c r="B46" s="110" t="s">
        <v>1475</v>
      </c>
      <c r="C46" s="110" t="s">
        <v>1476</v>
      </c>
      <c r="D46" s="21">
        <f t="shared" si="0"/>
        <v>57657836</v>
      </c>
      <c r="E46" s="24">
        <f t="shared" si="0"/>
        <v>41595957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>
        <v>3581810</v>
      </c>
      <c r="U46" s="91">
        <v>2455824</v>
      </c>
      <c r="V46" s="92">
        <v>3973595</v>
      </c>
      <c r="W46" s="93">
        <v>3425642</v>
      </c>
      <c r="X46" s="91">
        <v>11305181</v>
      </c>
      <c r="Y46" s="91">
        <v>8133042</v>
      </c>
      <c r="Z46" s="92">
        <v>18454270.5</v>
      </c>
      <c r="AA46" s="93">
        <v>15641360</v>
      </c>
      <c r="AB46" s="91">
        <v>14313639.5</v>
      </c>
      <c r="AC46" s="91">
        <v>8268903</v>
      </c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1702</v>
      </c>
      <c r="B47" s="110" t="s">
        <v>1477</v>
      </c>
      <c r="C47" s="110" t="s">
        <v>1478</v>
      </c>
      <c r="D47" s="21">
        <f t="shared" si="0"/>
        <v>31023470.560000002</v>
      </c>
      <c r="E47" s="24">
        <f t="shared" si="0"/>
        <v>14308416.710000001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>
        <v>2109072.48</v>
      </c>
      <c r="U47" s="96">
        <v>2109072.48</v>
      </c>
      <c r="V47" s="25">
        <v>3988327.96</v>
      </c>
      <c r="W47" s="26">
        <v>3988327.96</v>
      </c>
      <c r="X47" s="96">
        <v>6173687.3799999999</v>
      </c>
      <c r="Y47" s="96">
        <v>6173687.3799999999</v>
      </c>
      <c r="Z47" s="25">
        <v>1891727.49</v>
      </c>
      <c r="AA47" s="26">
        <v>1891727.49</v>
      </c>
      <c r="AB47" s="96">
        <v>16859937.25</v>
      </c>
      <c r="AC47" s="96">
        <v>145601.4</v>
      </c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1702</v>
      </c>
      <c r="B48" s="110" t="s">
        <v>1479</v>
      </c>
      <c r="C48" s="110" t="s">
        <v>1480</v>
      </c>
      <c r="D48" s="21">
        <f t="shared" si="0"/>
        <v>18315140</v>
      </c>
      <c r="E48" s="24">
        <f t="shared" si="0"/>
        <v>18030942.93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>
        <v>1357933.5</v>
      </c>
      <c r="U48" s="91">
        <v>1377571.5</v>
      </c>
      <c r="V48" s="92">
        <v>1638435.5</v>
      </c>
      <c r="W48" s="93">
        <v>1357933.5</v>
      </c>
      <c r="X48" s="91">
        <v>1700574.25</v>
      </c>
      <c r="Y48" s="91">
        <v>1700574.25</v>
      </c>
      <c r="Z48" s="92">
        <v>1452297.75</v>
      </c>
      <c r="AA48" s="93">
        <v>3112943</v>
      </c>
      <c r="AB48" s="91">
        <v>1512652.75</v>
      </c>
      <c r="AC48" s="91">
        <v>1512839.75</v>
      </c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1702</v>
      </c>
      <c r="B49" s="110" t="s">
        <v>1481</v>
      </c>
      <c r="C49" s="110" t="s">
        <v>1482</v>
      </c>
      <c r="D49" s="21">
        <f t="shared" si="0"/>
        <v>18139090.800000001</v>
      </c>
      <c r="E49" s="24">
        <f t="shared" si="0"/>
        <v>17258411.210000001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>
        <v>1091656.25</v>
      </c>
      <c r="U49" s="91">
        <v>1983956.25</v>
      </c>
      <c r="V49" s="92">
        <v>1703936.25</v>
      </c>
      <c r="W49" s="93">
        <v>1686355.25</v>
      </c>
      <c r="X49" s="91">
        <v>1688635.5</v>
      </c>
      <c r="Y49" s="91">
        <v>1774735.5</v>
      </c>
      <c r="Z49" s="92">
        <v>3230159.25</v>
      </c>
      <c r="AA49" s="93">
        <v>2903485.25</v>
      </c>
      <c r="AB49" s="91">
        <v>2684687.25</v>
      </c>
      <c r="AC49" s="91">
        <v>2345440.25</v>
      </c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1702</v>
      </c>
      <c r="B50" s="110" t="s">
        <v>1483</v>
      </c>
      <c r="C50" s="110" t="s">
        <v>1484</v>
      </c>
      <c r="D50" s="21">
        <f t="shared" si="0"/>
        <v>16641.5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>
        <v>250</v>
      </c>
      <c r="U50" s="91">
        <v>0</v>
      </c>
      <c r="V50" s="92">
        <v>850</v>
      </c>
      <c r="W50" s="93">
        <v>0</v>
      </c>
      <c r="X50" s="91">
        <v>2681.5</v>
      </c>
      <c r="Y50" s="91">
        <v>0</v>
      </c>
      <c r="Z50" s="92">
        <v>12760</v>
      </c>
      <c r="AA50" s="93">
        <v>0</v>
      </c>
      <c r="AB50" s="91">
        <v>50</v>
      </c>
      <c r="AC50" s="91">
        <v>0</v>
      </c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1702</v>
      </c>
      <c r="B51" s="110" t="s">
        <v>1485</v>
      </c>
      <c r="C51" s="110" t="s">
        <v>1486</v>
      </c>
      <c r="D51" s="21">
        <f t="shared" si="0"/>
        <v>35563203.25</v>
      </c>
      <c r="E51" s="24">
        <f t="shared" si="0"/>
        <v>3258262.6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>
        <v>665159.75</v>
      </c>
      <c r="U51" s="96">
        <v>537948.5</v>
      </c>
      <c r="V51" s="25">
        <v>307385</v>
      </c>
      <c r="W51" s="26">
        <v>401277.5</v>
      </c>
      <c r="X51" s="96">
        <v>6984672</v>
      </c>
      <c r="Y51" s="96">
        <v>490493.25</v>
      </c>
      <c r="Z51" s="25">
        <v>17096840.25</v>
      </c>
      <c r="AA51" s="26">
        <v>143332</v>
      </c>
      <c r="AB51" s="96">
        <v>8461541.75</v>
      </c>
      <c r="AC51" s="96">
        <v>392687</v>
      </c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1702</v>
      </c>
      <c r="B52" s="110" t="s">
        <v>1487</v>
      </c>
      <c r="C52" s="110" t="s">
        <v>1488</v>
      </c>
      <c r="D52" s="21">
        <f t="shared" si="0"/>
        <v>1067447</v>
      </c>
      <c r="E52" s="24">
        <f t="shared" si="0"/>
        <v>967608.5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>
        <v>77527.5</v>
      </c>
      <c r="U52" s="91">
        <v>112325.25</v>
      </c>
      <c r="V52" s="92">
        <v>69320.5</v>
      </c>
      <c r="W52" s="93">
        <v>33264.25</v>
      </c>
      <c r="X52" s="91">
        <v>201872.5</v>
      </c>
      <c r="Y52" s="91">
        <v>139876.5</v>
      </c>
      <c r="Z52" s="92">
        <v>179558.25</v>
      </c>
      <c r="AA52" s="93">
        <v>65600.95</v>
      </c>
      <c r="AB52" s="91">
        <v>31885.5</v>
      </c>
      <c r="AC52" s="91">
        <v>45218</v>
      </c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1702</v>
      </c>
      <c r="B53" s="110" t="s">
        <v>1489</v>
      </c>
      <c r="C53" s="110" t="s">
        <v>70</v>
      </c>
      <c r="D53" s="21">
        <f t="shared" si="0"/>
        <v>2697716.85</v>
      </c>
      <c r="E53" s="24">
        <f t="shared" si="0"/>
        <v>2792331.5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>
        <v>451526.25</v>
      </c>
      <c r="U53" s="91">
        <v>46280.5</v>
      </c>
      <c r="V53" s="92">
        <v>212906.25</v>
      </c>
      <c r="W53" s="93">
        <v>3117</v>
      </c>
      <c r="X53" s="91">
        <v>256361.75</v>
      </c>
      <c r="Y53" s="91">
        <v>482236</v>
      </c>
      <c r="Z53" s="92">
        <v>86517.75</v>
      </c>
      <c r="AA53" s="93">
        <v>405561.25</v>
      </c>
      <c r="AB53" s="91">
        <v>371928</v>
      </c>
      <c r="AC53" s="91">
        <v>61452</v>
      </c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1702</v>
      </c>
      <c r="B54" s="110" t="s">
        <v>1490</v>
      </c>
      <c r="C54" s="110" t="s">
        <v>1491</v>
      </c>
      <c r="D54" s="21">
        <f t="shared" si="0"/>
        <v>2117048.25</v>
      </c>
      <c r="E54" s="24">
        <f t="shared" si="0"/>
        <v>1054806.75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>
        <v>133973</v>
      </c>
      <c r="U54" s="91">
        <v>186240</v>
      </c>
      <c r="V54" s="92">
        <v>128211.5</v>
      </c>
      <c r="W54" s="93">
        <v>137757.25</v>
      </c>
      <c r="X54" s="91">
        <v>145036.25</v>
      </c>
      <c r="Y54" s="91">
        <v>184166.5</v>
      </c>
      <c r="Z54" s="92">
        <v>56404.75</v>
      </c>
      <c r="AA54" s="93">
        <v>35470</v>
      </c>
      <c r="AB54" s="91">
        <v>43539</v>
      </c>
      <c r="AC54" s="91">
        <v>52667</v>
      </c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1702</v>
      </c>
      <c r="B55" s="110" t="s">
        <v>1492</v>
      </c>
      <c r="C55" s="110" t="s">
        <v>1493</v>
      </c>
      <c r="D55" s="21">
        <f t="shared" si="0"/>
        <v>1560160</v>
      </c>
      <c r="E55" s="24">
        <f t="shared" si="0"/>
        <v>1380000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>
        <v>430100</v>
      </c>
      <c r="U55" s="91">
        <v>189600</v>
      </c>
      <c r="V55" s="92">
        <v>164600</v>
      </c>
      <c r="W55" s="93">
        <v>430100</v>
      </c>
      <c r="X55" s="91">
        <v>81100</v>
      </c>
      <c r="Y55" s="91">
        <v>245700</v>
      </c>
      <c r="Z55" s="92">
        <v>117100</v>
      </c>
      <c r="AA55" s="93">
        <v>0</v>
      </c>
      <c r="AB55" s="91">
        <v>28000</v>
      </c>
      <c r="AC55" s="91">
        <v>117100</v>
      </c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1702</v>
      </c>
      <c r="B56" s="110" t="s">
        <v>1494</v>
      </c>
      <c r="C56" s="110" t="s">
        <v>71</v>
      </c>
      <c r="D56" s="21">
        <f t="shared" si="0"/>
        <v>48934907.5</v>
      </c>
      <c r="E56" s="24">
        <f t="shared" si="0"/>
        <v>49145101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>
        <v>3936227.5</v>
      </c>
      <c r="U56" s="91">
        <v>2034077.75</v>
      </c>
      <c r="V56" s="92">
        <v>4065237.75</v>
      </c>
      <c r="W56" s="93">
        <v>6683904.25</v>
      </c>
      <c r="X56" s="91">
        <v>4198242</v>
      </c>
      <c r="Y56" s="91">
        <v>1408076</v>
      </c>
      <c r="Z56" s="92">
        <v>4037383.25</v>
      </c>
      <c r="AA56" s="93">
        <v>5875026.75</v>
      </c>
      <c r="AB56" s="91">
        <v>3781669.25</v>
      </c>
      <c r="AC56" s="91">
        <v>1271534.25</v>
      </c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1702</v>
      </c>
      <c r="B57" s="110" t="s">
        <v>1495</v>
      </c>
      <c r="C57" s="110" t="s">
        <v>1496</v>
      </c>
      <c r="D57" s="21">
        <f t="shared" si="0"/>
        <v>30544742.859999999</v>
      </c>
      <c r="E57" s="24">
        <f t="shared" si="0"/>
        <v>30660819.379999999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>
        <v>2297716.25</v>
      </c>
      <c r="U57" s="96">
        <v>604070.61</v>
      </c>
      <c r="V57" s="25">
        <v>2644062.2000000002</v>
      </c>
      <c r="W57" s="26">
        <v>4317656.68</v>
      </c>
      <c r="X57" s="96">
        <v>2003623</v>
      </c>
      <c r="Y57" s="96">
        <v>1466964.94</v>
      </c>
      <c r="Z57" s="25">
        <v>2631465</v>
      </c>
      <c r="AA57" s="26">
        <v>3620992.79</v>
      </c>
      <c r="AB57" s="96">
        <v>3106695.25</v>
      </c>
      <c r="AC57" s="96">
        <v>1929522.85</v>
      </c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1702</v>
      </c>
      <c r="B58" s="110" t="s">
        <v>1497</v>
      </c>
      <c r="C58" s="110" t="s">
        <v>1498</v>
      </c>
      <c r="D58" s="21">
        <f t="shared" si="0"/>
        <v>63754.25</v>
      </c>
      <c r="E58" s="24">
        <f t="shared" si="0"/>
        <v>63754.25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>
        <v>2999</v>
      </c>
      <c r="U58" s="96">
        <v>2999</v>
      </c>
      <c r="V58" s="25">
        <v>6333</v>
      </c>
      <c r="W58" s="26">
        <v>6333</v>
      </c>
      <c r="X58" s="96">
        <v>6602.5</v>
      </c>
      <c r="Y58" s="96">
        <v>6602.5</v>
      </c>
      <c r="Z58" s="25">
        <v>3165</v>
      </c>
      <c r="AA58" s="26">
        <v>3165</v>
      </c>
      <c r="AB58" s="96">
        <v>4222.5</v>
      </c>
      <c r="AC58" s="96">
        <v>4222.5</v>
      </c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1702</v>
      </c>
      <c r="B59" s="110" t="s">
        <v>1499</v>
      </c>
      <c r="C59" s="110" t="s">
        <v>1500</v>
      </c>
      <c r="D59" s="21">
        <f t="shared" si="0"/>
        <v>57249</v>
      </c>
      <c r="E59" s="24">
        <f t="shared" si="0"/>
        <v>57249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>
        <v>3020.5</v>
      </c>
      <c r="Y59" s="96">
        <v>3020.5</v>
      </c>
      <c r="Z59" s="25"/>
      <c r="AA59" s="26"/>
      <c r="AB59" s="96">
        <v>23931.25</v>
      </c>
      <c r="AC59" s="96">
        <v>23931.25</v>
      </c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1702</v>
      </c>
      <c r="B60" s="110" t="s">
        <v>1501</v>
      </c>
      <c r="C60" s="110" t="s">
        <v>1502</v>
      </c>
      <c r="D60" s="21">
        <f t="shared" si="0"/>
        <v>39183.75</v>
      </c>
      <c r="E60" s="24">
        <f t="shared" si="0"/>
        <v>19994.25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>
        <v>21050</v>
      </c>
      <c r="U60" s="96">
        <v>0</v>
      </c>
      <c r="V60" s="25">
        <v>0</v>
      </c>
      <c r="W60" s="26">
        <v>6885</v>
      </c>
      <c r="X60" s="96">
        <v>645</v>
      </c>
      <c r="Y60" s="96">
        <v>0</v>
      </c>
      <c r="Z60" s="25">
        <v>575</v>
      </c>
      <c r="AA60" s="26">
        <v>0</v>
      </c>
      <c r="AB60" s="96">
        <v>0</v>
      </c>
      <c r="AC60" s="96">
        <v>0</v>
      </c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1702</v>
      </c>
      <c r="B61" s="110" t="s">
        <v>1503</v>
      </c>
      <c r="C61" s="110" t="s">
        <v>1504</v>
      </c>
      <c r="D61" s="21">
        <f t="shared" si="0"/>
        <v>84541.75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>
        <v>0</v>
      </c>
      <c r="U61" s="91">
        <v>0</v>
      </c>
      <c r="V61" s="92">
        <v>0</v>
      </c>
      <c r="W61" s="93">
        <v>0</v>
      </c>
      <c r="X61" s="91">
        <v>0</v>
      </c>
      <c r="Y61" s="91">
        <v>0</v>
      </c>
      <c r="Z61" s="92">
        <v>0</v>
      </c>
      <c r="AA61" s="93">
        <v>0</v>
      </c>
      <c r="AB61" s="91">
        <v>33971</v>
      </c>
      <c r="AC61" s="91">
        <v>0</v>
      </c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1702</v>
      </c>
      <c r="B62" s="110" t="s">
        <v>1505</v>
      </c>
      <c r="C62" s="110" t="s">
        <v>1662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1702</v>
      </c>
      <c r="B63" s="110" t="s">
        <v>1506</v>
      </c>
      <c r="C63" s="110" t="s">
        <v>1507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1702</v>
      </c>
      <c r="B64" s="110" t="s">
        <v>1508</v>
      </c>
      <c r="C64" s="110" t="s">
        <v>1509</v>
      </c>
      <c r="D64" s="21">
        <f t="shared" si="0"/>
        <v>4669.5</v>
      </c>
      <c r="E64" s="24">
        <f t="shared" si="0"/>
        <v>4669.5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>
        <v>117</v>
      </c>
      <c r="W64" s="93">
        <v>117</v>
      </c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1702</v>
      </c>
      <c r="B65" s="110" t="s">
        <v>1510</v>
      </c>
      <c r="C65" s="110" t="s">
        <v>1511</v>
      </c>
      <c r="D65" s="21">
        <f t="shared" si="0"/>
        <v>1593</v>
      </c>
      <c r="E65" s="24">
        <f t="shared" si="0"/>
        <v>316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>
        <v>0</v>
      </c>
      <c r="U65" s="91">
        <v>0</v>
      </c>
      <c r="V65" s="92">
        <v>0</v>
      </c>
      <c r="W65" s="93">
        <v>316</v>
      </c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1702</v>
      </c>
      <c r="B66" s="110" t="s">
        <v>1512</v>
      </c>
      <c r="C66" s="110" t="s">
        <v>1513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>
        <v>0</v>
      </c>
      <c r="U66" s="91">
        <v>0</v>
      </c>
      <c r="V66" s="92">
        <v>0</v>
      </c>
      <c r="W66" s="93">
        <v>0</v>
      </c>
      <c r="X66" s="91">
        <v>0</v>
      </c>
      <c r="Y66" s="91">
        <v>0</v>
      </c>
      <c r="Z66" s="92">
        <v>0</v>
      </c>
      <c r="AA66" s="93">
        <v>0</v>
      </c>
      <c r="AB66" s="91">
        <v>0</v>
      </c>
      <c r="AC66" s="91">
        <v>0</v>
      </c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1702</v>
      </c>
      <c r="B67" s="110" t="s">
        <v>1514</v>
      </c>
      <c r="C67" s="110" t="s">
        <v>1515</v>
      </c>
      <c r="D67" s="21">
        <f t="shared" si="0"/>
        <v>149620.25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>
        <v>0</v>
      </c>
      <c r="U67" s="91">
        <v>0</v>
      </c>
      <c r="V67" s="92">
        <v>0</v>
      </c>
      <c r="W67" s="93">
        <v>0</v>
      </c>
      <c r="X67" s="91">
        <v>0</v>
      </c>
      <c r="Y67" s="91">
        <v>0</v>
      </c>
      <c r="Z67" s="92">
        <v>0</v>
      </c>
      <c r="AA67" s="93">
        <v>0</v>
      </c>
      <c r="AB67" s="91">
        <v>97562</v>
      </c>
      <c r="AC67" s="91">
        <v>0</v>
      </c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1702</v>
      </c>
      <c r="B68" s="110" t="s">
        <v>1516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1702</v>
      </c>
      <c r="B69" s="110" t="s">
        <v>1517</v>
      </c>
      <c r="C69" s="110" t="s">
        <v>1518</v>
      </c>
      <c r="D69" s="21">
        <f t="shared" si="1"/>
        <v>130250</v>
      </c>
      <c r="E69" s="24">
        <f t="shared" si="1"/>
        <v>106085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>
        <v>2050</v>
      </c>
      <c r="U69" s="91">
        <v>3180</v>
      </c>
      <c r="V69" s="92">
        <v>9900</v>
      </c>
      <c r="W69" s="93">
        <v>8530</v>
      </c>
      <c r="X69" s="91">
        <v>3225</v>
      </c>
      <c r="Y69" s="91">
        <v>8085</v>
      </c>
      <c r="Z69" s="92">
        <v>35300</v>
      </c>
      <c r="AA69" s="93">
        <v>5840</v>
      </c>
      <c r="AB69" s="91">
        <v>2355</v>
      </c>
      <c r="AC69" s="91">
        <v>0</v>
      </c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1702</v>
      </c>
      <c r="B70" s="110" t="s">
        <v>1519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1702</v>
      </c>
      <c r="B71" s="110" t="s">
        <v>1520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1702</v>
      </c>
      <c r="B72" s="110" t="s">
        <v>1521</v>
      </c>
      <c r="C72" s="110" t="s">
        <v>1522</v>
      </c>
      <c r="D72" s="21">
        <f t="shared" si="1"/>
        <v>1964680.75</v>
      </c>
      <c r="E72" s="24">
        <f t="shared" si="1"/>
        <v>594232.75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>
        <v>89682.5</v>
      </c>
      <c r="U72" s="91">
        <v>12639</v>
      </c>
      <c r="V72" s="92">
        <v>83206.25</v>
      </c>
      <c r="W72" s="93">
        <v>34811.5</v>
      </c>
      <c r="X72" s="91">
        <v>280494.5</v>
      </c>
      <c r="Y72" s="91">
        <v>49835</v>
      </c>
      <c r="Z72" s="92">
        <v>221231.75</v>
      </c>
      <c r="AA72" s="93">
        <v>29996</v>
      </c>
      <c r="AB72" s="91">
        <v>234391.5</v>
      </c>
      <c r="AC72" s="91">
        <v>61716.5</v>
      </c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1702</v>
      </c>
      <c r="B73" s="110" t="s">
        <v>1523</v>
      </c>
      <c r="C73" s="110" t="s">
        <v>1524</v>
      </c>
      <c r="D73" s="21">
        <f t="shared" si="1"/>
        <v>6062326.25</v>
      </c>
      <c r="E73" s="24">
        <f t="shared" si="1"/>
        <v>2303317.71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>
        <v>378348.5</v>
      </c>
      <c r="U73" s="91">
        <v>256650.25</v>
      </c>
      <c r="V73" s="92">
        <v>235270.75</v>
      </c>
      <c r="W73" s="93">
        <v>143420.5</v>
      </c>
      <c r="X73" s="91">
        <v>775657.25</v>
      </c>
      <c r="Y73" s="91">
        <v>217791.91</v>
      </c>
      <c r="Z73" s="92">
        <v>786716</v>
      </c>
      <c r="AA73" s="93">
        <v>37968.25</v>
      </c>
      <c r="AB73" s="91">
        <v>820928.75</v>
      </c>
      <c r="AC73" s="91">
        <v>204694</v>
      </c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1702</v>
      </c>
      <c r="B74" s="110" t="s">
        <v>1525</v>
      </c>
      <c r="C74" s="110" t="s">
        <v>1526</v>
      </c>
      <c r="D74" s="21">
        <f t="shared" si="1"/>
        <v>25945</v>
      </c>
      <c r="E74" s="24">
        <f t="shared" si="1"/>
        <v>121917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>
        <v>0</v>
      </c>
      <c r="U74" s="91">
        <v>308</v>
      </c>
      <c r="V74" s="92">
        <v>0</v>
      </c>
      <c r="W74" s="93">
        <v>0</v>
      </c>
      <c r="X74" s="91">
        <v>0</v>
      </c>
      <c r="Y74" s="91">
        <v>0</v>
      </c>
      <c r="Z74" s="92">
        <v>1040</v>
      </c>
      <c r="AA74" s="93">
        <v>0</v>
      </c>
      <c r="AB74" s="91">
        <v>5120</v>
      </c>
      <c r="AC74" s="91">
        <v>0</v>
      </c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1702</v>
      </c>
      <c r="B75" s="110" t="s">
        <v>1527</v>
      </c>
      <c r="C75" s="110" t="s">
        <v>1528</v>
      </c>
      <c r="D75" s="21">
        <f t="shared" si="1"/>
        <v>4362946.75</v>
      </c>
      <c r="E75" s="24">
        <f t="shared" si="1"/>
        <v>2325382.75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>
        <v>270841.5</v>
      </c>
      <c r="U75" s="91">
        <v>235638.5</v>
      </c>
      <c r="V75" s="92">
        <v>77238.5</v>
      </c>
      <c r="W75" s="93">
        <v>36728.5</v>
      </c>
      <c r="X75" s="91">
        <v>161320</v>
      </c>
      <c r="Y75" s="91">
        <v>291231</v>
      </c>
      <c r="Z75" s="92">
        <v>1198890.75</v>
      </c>
      <c r="AA75" s="93">
        <v>398566.25</v>
      </c>
      <c r="AB75" s="91">
        <v>1055933.5</v>
      </c>
      <c r="AC75" s="91">
        <v>146001.25</v>
      </c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1702</v>
      </c>
      <c r="B76" s="110" t="s">
        <v>1529</v>
      </c>
      <c r="C76" s="110" t="s">
        <v>1530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1702</v>
      </c>
      <c r="B77" s="110" t="s">
        <v>1531</v>
      </c>
      <c r="C77" s="110" t="s">
        <v>1532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1702</v>
      </c>
      <c r="B78" s="110" t="s">
        <v>1533</v>
      </c>
      <c r="C78" s="110" t="s">
        <v>69</v>
      </c>
      <c r="D78" s="21">
        <f t="shared" si="1"/>
        <v>271961.25</v>
      </c>
      <c r="E78" s="24">
        <f t="shared" si="1"/>
        <v>358041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>
        <v>12805</v>
      </c>
      <c r="U78" s="91">
        <v>18388.5</v>
      </c>
      <c r="V78" s="92">
        <v>23945.5</v>
      </c>
      <c r="W78" s="93">
        <v>13947</v>
      </c>
      <c r="X78" s="91">
        <v>17732.25</v>
      </c>
      <c r="Y78" s="91">
        <v>18784</v>
      </c>
      <c r="Z78" s="92">
        <v>44066</v>
      </c>
      <c r="AA78" s="93">
        <v>19286.5</v>
      </c>
      <c r="AB78" s="91">
        <v>18658.5</v>
      </c>
      <c r="AC78" s="91">
        <v>48973.5</v>
      </c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1702</v>
      </c>
      <c r="B79" s="110" t="s">
        <v>1534</v>
      </c>
      <c r="C79" s="110" t="s">
        <v>1535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1702</v>
      </c>
      <c r="B80" s="110" t="s">
        <v>1536</v>
      </c>
      <c r="C80" s="110" t="s">
        <v>1537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1702</v>
      </c>
      <c r="B81" s="110" t="s">
        <v>1538</v>
      </c>
      <c r="C81" s="110" t="s">
        <v>1539</v>
      </c>
      <c r="D81" s="21">
        <f t="shared" si="1"/>
        <v>335393.5</v>
      </c>
      <c r="E81" s="24">
        <f t="shared" si="1"/>
        <v>292163.75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>
        <v>7047</v>
      </c>
      <c r="U81" s="91">
        <v>41658.5</v>
      </c>
      <c r="V81" s="92">
        <v>24742.5</v>
      </c>
      <c r="W81" s="93">
        <v>6450</v>
      </c>
      <c r="X81" s="91">
        <v>17653</v>
      </c>
      <c r="Y81" s="91">
        <v>20162.5</v>
      </c>
      <c r="Z81" s="92">
        <v>10673</v>
      </c>
      <c r="AA81" s="93">
        <v>11260</v>
      </c>
      <c r="AB81" s="91">
        <v>28005</v>
      </c>
      <c r="AC81" s="91">
        <v>13013</v>
      </c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1702</v>
      </c>
      <c r="B82" s="110" t="s">
        <v>1540</v>
      </c>
      <c r="C82" s="110" t="s">
        <v>1541</v>
      </c>
      <c r="D82" s="21">
        <f t="shared" si="1"/>
        <v>24426827.350000001</v>
      </c>
      <c r="E82" s="24">
        <f t="shared" si="1"/>
        <v>24468113.510000002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>
        <v>1617272</v>
      </c>
      <c r="U82" s="91">
        <v>1615326.5</v>
      </c>
      <c r="V82" s="92">
        <v>2189729</v>
      </c>
      <c r="W82" s="93">
        <v>1325209.75</v>
      </c>
      <c r="X82" s="91">
        <v>2179915.6</v>
      </c>
      <c r="Y82" s="91">
        <v>2483501</v>
      </c>
      <c r="Z82" s="92">
        <v>2687023.5</v>
      </c>
      <c r="AA82" s="93">
        <v>2118293.1</v>
      </c>
      <c r="AB82" s="91">
        <v>1508193.25</v>
      </c>
      <c r="AC82" s="91">
        <v>2598396.5</v>
      </c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1702</v>
      </c>
      <c r="B83" s="110" t="s">
        <v>1542</v>
      </c>
      <c r="C83" s="110" t="s">
        <v>1543</v>
      </c>
      <c r="D83" s="21">
        <f t="shared" si="1"/>
        <v>8457413.5</v>
      </c>
      <c r="E83" s="24">
        <f t="shared" si="1"/>
        <v>6836036.5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>
        <v>785455.25</v>
      </c>
      <c r="U83" s="91">
        <v>1520164.25</v>
      </c>
      <c r="V83" s="92">
        <v>807786</v>
      </c>
      <c r="W83" s="93">
        <v>69824.5</v>
      </c>
      <c r="X83" s="91">
        <v>575574.5</v>
      </c>
      <c r="Y83" s="91">
        <v>3109.5</v>
      </c>
      <c r="Z83" s="92">
        <v>708523</v>
      </c>
      <c r="AA83" s="93">
        <v>2054736.75</v>
      </c>
      <c r="AB83" s="91">
        <v>753261.75</v>
      </c>
      <c r="AC83" s="91">
        <v>7578</v>
      </c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1702</v>
      </c>
      <c r="B84" s="110" t="s">
        <v>1544</v>
      </c>
      <c r="C84" s="110" t="s">
        <v>1545</v>
      </c>
      <c r="D84" s="21">
        <f t="shared" si="1"/>
        <v>6328272.0999999996</v>
      </c>
      <c r="E84" s="24">
        <f t="shared" si="1"/>
        <v>4037681.54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>
        <v>768530.5</v>
      </c>
      <c r="U84" s="96">
        <v>794569.39</v>
      </c>
      <c r="V84" s="25">
        <v>350792</v>
      </c>
      <c r="W84" s="26">
        <v>145363.69</v>
      </c>
      <c r="X84" s="96">
        <v>722194</v>
      </c>
      <c r="Y84" s="96">
        <v>225389.48</v>
      </c>
      <c r="Z84" s="25">
        <v>380116.6</v>
      </c>
      <c r="AA84" s="26">
        <v>691717.9</v>
      </c>
      <c r="AB84" s="96">
        <v>1583329.5</v>
      </c>
      <c r="AC84" s="96">
        <v>39739.68</v>
      </c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1702</v>
      </c>
      <c r="B85" s="110" t="s">
        <v>1546</v>
      </c>
      <c r="C85" s="110" t="s">
        <v>1547</v>
      </c>
      <c r="D85" s="21">
        <f t="shared" si="1"/>
        <v>800770.75</v>
      </c>
      <c r="E85" s="24">
        <f t="shared" si="1"/>
        <v>644929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>
        <v>96198.5</v>
      </c>
      <c r="U85" s="96">
        <v>107011</v>
      </c>
      <c r="V85" s="25">
        <v>49457</v>
      </c>
      <c r="W85" s="26">
        <v>70615.25</v>
      </c>
      <c r="X85" s="96">
        <v>88848.5</v>
      </c>
      <c r="Y85" s="96">
        <v>44750.75</v>
      </c>
      <c r="Z85" s="25">
        <v>88191</v>
      </c>
      <c r="AA85" s="26">
        <v>95674.5</v>
      </c>
      <c r="AB85" s="96">
        <v>76933.5</v>
      </c>
      <c r="AC85" s="96">
        <v>77164.5</v>
      </c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1702</v>
      </c>
      <c r="B86" s="110" t="s">
        <v>1548</v>
      </c>
      <c r="C86" s="110" t="s">
        <v>1549</v>
      </c>
      <c r="D86" s="21">
        <f t="shared" si="1"/>
        <v>1119648.58</v>
      </c>
      <c r="E86" s="24">
        <f t="shared" si="1"/>
        <v>452695.26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>
        <v>1727</v>
      </c>
      <c r="U86" s="91">
        <v>0</v>
      </c>
      <c r="V86" s="92">
        <v>30593</v>
      </c>
      <c r="W86" s="93">
        <v>274797.75</v>
      </c>
      <c r="X86" s="91">
        <v>0</v>
      </c>
      <c r="Y86" s="91">
        <v>1727</v>
      </c>
      <c r="Z86" s="92">
        <v>175951</v>
      </c>
      <c r="AA86" s="93">
        <v>26463</v>
      </c>
      <c r="AB86" s="91">
        <v>556914.25</v>
      </c>
      <c r="AC86" s="91">
        <v>14407.5</v>
      </c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1702</v>
      </c>
      <c r="B87" s="110" t="s">
        <v>41</v>
      </c>
      <c r="C87" s="110" t="s">
        <v>1550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1702</v>
      </c>
      <c r="B88" s="110" t="s">
        <v>42</v>
      </c>
      <c r="C88" s="110" t="s">
        <v>1551</v>
      </c>
      <c r="D88" s="21">
        <f t="shared" si="1"/>
        <v>5596433.1500000004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>
        <v>0</v>
      </c>
      <c r="U88" s="91">
        <v>0</v>
      </c>
      <c r="V88" s="92">
        <v>0</v>
      </c>
      <c r="W88" s="93">
        <v>0</v>
      </c>
      <c r="X88" s="91">
        <v>0</v>
      </c>
      <c r="Y88" s="91">
        <v>0</v>
      </c>
      <c r="Z88" s="92">
        <v>0</v>
      </c>
      <c r="AA88" s="93">
        <v>0</v>
      </c>
      <c r="AB88" s="91">
        <v>5596433.1500000004</v>
      </c>
      <c r="AC88" s="91">
        <v>0</v>
      </c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1702</v>
      </c>
      <c r="B89" s="110" t="s">
        <v>43</v>
      </c>
      <c r="C89" s="110" t="s">
        <v>44</v>
      </c>
      <c r="D89" s="21">
        <f t="shared" si="1"/>
        <v>3750000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>
        <v>3750000</v>
      </c>
      <c r="AC89" s="91">
        <v>0</v>
      </c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1702</v>
      </c>
      <c r="B90" s="110" t="s">
        <v>45</v>
      </c>
      <c r="C90" s="110" t="s">
        <v>1552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1702</v>
      </c>
      <c r="B91" s="110" t="s">
        <v>46</v>
      </c>
      <c r="C91" s="110" t="s">
        <v>1553</v>
      </c>
      <c r="D91" s="21">
        <f t="shared" si="1"/>
        <v>13017404.110000001</v>
      </c>
      <c r="E91" s="24">
        <f t="shared" si="1"/>
        <v>13784306.57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>
        <v>772318.14</v>
      </c>
      <c r="U91" s="91">
        <v>275630.56</v>
      </c>
      <c r="V91" s="92">
        <v>271071.55</v>
      </c>
      <c r="W91" s="93">
        <v>4114697.29</v>
      </c>
      <c r="X91" s="91">
        <v>899541.94</v>
      </c>
      <c r="Y91" s="91">
        <v>2432420.13</v>
      </c>
      <c r="Z91" s="92">
        <v>5595621.3600000003</v>
      </c>
      <c r="AA91" s="93">
        <v>917253.79</v>
      </c>
      <c r="AB91" s="91">
        <v>367782.72</v>
      </c>
      <c r="AC91" s="91">
        <v>354370.96</v>
      </c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1702</v>
      </c>
      <c r="B92" s="110" t="s">
        <v>47</v>
      </c>
      <c r="C92" s="110" t="s">
        <v>1554</v>
      </c>
      <c r="D92" s="21">
        <f t="shared" si="1"/>
        <v>3636210.0699999994</v>
      </c>
      <c r="E92" s="24">
        <f t="shared" si="1"/>
        <v>2312062.87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>
        <v>153671.25</v>
      </c>
      <c r="U92" s="91">
        <v>3063.5</v>
      </c>
      <c r="V92" s="92">
        <v>151895.25</v>
      </c>
      <c r="W92" s="93">
        <v>2800.5</v>
      </c>
      <c r="X92" s="91">
        <v>166521.54999999999</v>
      </c>
      <c r="Y92" s="91">
        <v>647805.5</v>
      </c>
      <c r="Z92" s="92">
        <v>151085.75</v>
      </c>
      <c r="AA92" s="93">
        <v>314497.3</v>
      </c>
      <c r="AB92" s="91">
        <v>161352.75</v>
      </c>
      <c r="AC92" s="91">
        <v>5259</v>
      </c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1702</v>
      </c>
      <c r="B93" s="110" t="s">
        <v>48</v>
      </c>
      <c r="C93" s="110" t="s">
        <v>1555</v>
      </c>
      <c r="D93" s="21">
        <f t="shared" si="1"/>
        <v>31594477.860000003</v>
      </c>
      <c r="E93" s="24">
        <f t="shared" si="1"/>
        <v>31607526.550000001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>
        <v>3165437.28</v>
      </c>
      <c r="U93" s="91">
        <v>3164998.03</v>
      </c>
      <c r="V93" s="92">
        <v>2940467.37</v>
      </c>
      <c r="W93" s="93">
        <v>0</v>
      </c>
      <c r="X93" s="91">
        <v>2315232.7799999998</v>
      </c>
      <c r="Y93" s="91">
        <v>105325.75999999999</v>
      </c>
      <c r="Z93" s="92">
        <v>2792856.41</v>
      </c>
      <c r="AA93" s="93">
        <v>7941780.0199999996</v>
      </c>
      <c r="AB93" s="91">
        <v>4113483.75</v>
      </c>
      <c r="AC93" s="91">
        <v>4113483.73</v>
      </c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1702</v>
      </c>
      <c r="B94" s="110" t="s">
        <v>49</v>
      </c>
      <c r="C94" s="110" t="s">
        <v>1556</v>
      </c>
      <c r="D94" s="21">
        <f t="shared" si="1"/>
        <v>1106023.76</v>
      </c>
      <c r="E94" s="24">
        <f t="shared" si="1"/>
        <v>986079.96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>
        <v>92024</v>
      </c>
      <c r="U94" s="91">
        <v>47057.4</v>
      </c>
      <c r="V94" s="92">
        <v>47057.4</v>
      </c>
      <c r="W94" s="93">
        <v>57724.2</v>
      </c>
      <c r="X94" s="91">
        <v>57724.2</v>
      </c>
      <c r="Y94" s="91">
        <v>24232.28</v>
      </c>
      <c r="Z94" s="92">
        <v>24232.28</v>
      </c>
      <c r="AA94" s="93">
        <v>16566.82</v>
      </c>
      <c r="AB94" s="91">
        <v>16566.82</v>
      </c>
      <c r="AC94" s="91">
        <v>27443.22</v>
      </c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1702</v>
      </c>
      <c r="B95" s="110" t="s">
        <v>50</v>
      </c>
      <c r="C95" s="110" t="s">
        <v>1557</v>
      </c>
      <c r="D95" s="21">
        <f t="shared" si="1"/>
        <v>1152670.68</v>
      </c>
      <c r="E95" s="24">
        <f t="shared" si="1"/>
        <v>1063274.08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>
        <v>136343.20000000001</v>
      </c>
      <c r="U95" s="91">
        <v>74790.44</v>
      </c>
      <c r="V95" s="92">
        <v>74790.44</v>
      </c>
      <c r="W95" s="93">
        <v>88207.4</v>
      </c>
      <c r="X95" s="91">
        <v>88207.4</v>
      </c>
      <c r="Y95" s="91">
        <v>30974.720000000001</v>
      </c>
      <c r="Z95" s="92">
        <v>30974.720000000001</v>
      </c>
      <c r="AA95" s="93">
        <v>14690.52</v>
      </c>
      <c r="AB95" s="91">
        <v>14690.52</v>
      </c>
      <c r="AC95" s="91">
        <v>24986.400000000001</v>
      </c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1702</v>
      </c>
      <c r="B96" s="110" t="s">
        <v>1558</v>
      </c>
      <c r="C96" s="110" t="s">
        <v>1559</v>
      </c>
      <c r="D96" s="21">
        <f t="shared" si="1"/>
        <v>42283.990000000005</v>
      </c>
      <c r="E96" s="24">
        <f t="shared" si="1"/>
        <v>50777.270000000004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>
        <v>0</v>
      </c>
      <c r="U96" s="96">
        <v>15581.04</v>
      </c>
      <c r="V96" s="25">
        <v>15581.04</v>
      </c>
      <c r="W96" s="26">
        <v>17978.650000000001</v>
      </c>
      <c r="X96" s="96">
        <v>17978.650000000001</v>
      </c>
      <c r="Y96" s="96">
        <v>5541.36</v>
      </c>
      <c r="Z96" s="25">
        <v>5541.36</v>
      </c>
      <c r="AA96" s="26">
        <v>3182.94</v>
      </c>
      <c r="AB96" s="96">
        <v>3182.94</v>
      </c>
      <c r="AC96" s="96">
        <v>8493.2800000000007</v>
      </c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1702</v>
      </c>
      <c r="B97" s="110" t="s">
        <v>51</v>
      </c>
      <c r="C97" s="110" t="s">
        <v>1560</v>
      </c>
      <c r="D97" s="21">
        <f t="shared" si="1"/>
        <v>15344486.92</v>
      </c>
      <c r="E97" s="24">
        <f t="shared" si="1"/>
        <v>15396948.099999998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>
        <v>680349.62</v>
      </c>
      <c r="U97" s="91">
        <v>63456.08</v>
      </c>
      <c r="V97" s="92">
        <v>63456.08</v>
      </c>
      <c r="W97" s="93">
        <v>67327.66</v>
      </c>
      <c r="X97" s="91">
        <v>67327.66</v>
      </c>
      <c r="Y97" s="91">
        <v>85780.42</v>
      </c>
      <c r="Z97" s="92">
        <v>85780.42</v>
      </c>
      <c r="AA97" s="93">
        <v>101079.28</v>
      </c>
      <c r="AB97" s="91">
        <v>101079.28</v>
      </c>
      <c r="AC97" s="91">
        <v>114893.28</v>
      </c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1702</v>
      </c>
      <c r="B98" s="110" t="s">
        <v>52</v>
      </c>
      <c r="C98" s="110" t="s">
        <v>1561</v>
      </c>
      <c r="D98" s="21">
        <f t="shared" si="1"/>
        <v>22671934.410000008</v>
      </c>
      <c r="E98" s="24">
        <f t="shared" si="1"/>
        <v>23143334.520000007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>
        <v>1355107.5</v>
      </c>
      <c r="U98" s="96">
        <v>123850.17</v>
      </c>
      <c r="V98" s="25">
        <v>123850.17</v>
      </c>
      <c r="W98" s="26">
        <v>131198.19</v>
      </c>
      <c r="X98" s="96">
        <v>131198.19</v>
      </c>
      <c r="Y98" s="96">
        <v>175827.42</v>
      </c>
      <c r="Z98" s="25">
        <v>175827.42</v>
      </c>
      <c r="AA98" s="26">
        <v>235727.24</v>
      </c>
      <c r="AB98" s="96">
        <v>235727.24</v>
      </c>
      <c r="AC98" s="96">
        <v>285026.02</v>
      </c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1702</v>
      </c>
      <c r="B99" s="110" t="s">
        <v>1695</v>
      </c>
      <c r="C99" s="110" t="s">
        <v>1562</v>
      </c>
      <c r="D99" s="21">
        <f t="shared" si="1"/>
        <v>775492.66</v>
      </c>
      <c r="E99" s="24">
        <f t="shared" si="1"/>
        <v>952889.96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>
        <v>0</v>
      </c>
      <c r="U99" s="96">
        <v>210893.7</v>
      </c>
      <c r="V99" s="25">
        <v>210893.7</v>
      </c>
      <c r="W99" s="26">
        <v>253146.1</v>
      </c>
      <c r="X99" s="96">
        <v>253146.1</v>
      </c>
      <c r="Y99" s="96">
        <v>162366.70000000001</v>
      </c>
      <c r="Z99" s="25">
        <v>162366.70000000001</v>
      </c>
      <c r="AA99" s="26">
        <v>149086.16</v>
      </c>
      <c r="AB99" s="96">
        <v>149086.16</v>
      </c>
      <c r="AC99" s="96">
        <v>177397.3</v>
      </c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1702</v>
      </c>
      <c r="B100" s="110" t="s">
        <v>1696</v>
      </c>
      <c r="C100" s="110" t="s">
        <v>1663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1702</v>
      </c>
      <c r="B101" s="110" t="s">
        <v>53</v>
      </c>
      <c r="C101" s="110" t="s">
        <v>1563</v>
      </c>
      <c r="D101" s="21">
        <f t="shared" si="1"/>
        <v>24710802.34</v>
      </c>
      <c r="E101" s="24">
        <f t="shared" si="1"/>
        <v>24157978.34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>
        <v>712889</v>
      </c>
      <c r="U101" s="91">
        <v>712889</v>
      </c>
      <c r="V101" s="92">
        <v>2869928</v>
      </c>
      <c r="W101" s="93">
        <v>2869128</v>
      </c>
      <c r="X101" s="91">
        <v>900941.75</v>
      </c>
      <c r="Y101" s="91">
        <v>901741.75</v>
      </c>
      <c r="Z101" s="92">
        <v>2410642</v>
      </c>
      <c r="AA101" s="93">
        <v>2410642</v>
      </c>
      <c r="AB101" s="91">
        <v>6016954.5</v>
      </c>
      <c r="AC101" s="91">
        <v>5464130.5</v>
      </c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1702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1702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1702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1702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1702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1702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1702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1702</v>
      </c>
      <c r="B109" s="110" t="s">
        <v>80</v>
      </c>
      <c r="C109" s="110" t="s">
        <v>81</v>
      </c>
      <c r="D109" s="21">
        <f t="shared" si="1"/>
        <v>38677462.989999995</v>
      </c>
      <c r="E109" s="24">
        <f t="shared" si="1"/>
        <v>37368997.380000003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>
        <v>4735333</v>
      </c>
      <c r="W109" s="93">
        <v>3986484.57</v>
      </c>
      <c r="X109" s="91">
        <v>8104483.0199999996</v>
      </c>
      <c r="Y109" s="91">
        <v>5822090.6900000004</v>
      </c>
      <c r="Z109" s="92">
        <v>13547632.449999999</v>
      </c>
      <c r="AA109" s="93">
        <v>13629194.199999999</v>
      </c>
      <c r="AB109" s="91">
        <v>12290014.52</v>
      </c>
      <c r="AC109" s="91">
        <v>13931227.92</v>
      </c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1702</v>
      </c>
      <c r="B110" s="110" t="s">
        <v>82</v>
      </c>
      <c r="C110" s="110" t="s">
        <v>83</v>
      </c>
      <c r="D110" s="21">
        <f t="shared" si="1"/>
        <v>93011180.530000001</v>
      </c>
      <c r="E110" s="24">
        <f t="shared" si="1"/>
        <v>100852526.61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>
        <v>9237556.5500000007</v>
      </c>
      <c r="U110" s="96">
        <v>12371200</v>
      </c>
      <c r="V110" s="25">
        <v>9617653.6799999997</v>
      </c>
      <c r="W110" s="26">
        <v>7584696.3499999996</v>
      </c>
      <c r="X110" s="96">
        <v>8549162.9800000004</v>
      </c>
      <c r="Y110" s="96">
        <v>4135256.15</v>
      </c>
      <c r="Z110" s="25">
        <v>8467700.1699999999</v>
      </c>
      <c r="AA110" s="26">
        <v>7752733.5</v>
      </c>
      <c r="AB110" s="96">
        <v>10750285.5</v>
      </c>
      <c r="AC110" s="96">
        <v>13344986.470000001</v>
      </c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1702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1702</v>
      </c>
      <c r="B112" s="110" t="s">
        <v>86</v>
      </c>
      <c r="C112" s="110" t="s">
        <v>87</v>
      </c>
      <c r="D112" s="21">
        <f t="shared" si="1"/>
        <v>64529065.020000003</v>
      </c>
      <c r="E112" s="24">
        <f t="shared" si="1"/>
        <v>61222959.829999998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>
        <v>4149660.64</v>
      </c>
      <c r="U112" s="91">
        <v>3099690.17</v>
      </c>
      <c r="V112" s="92">
        <v>5876725.8200000003</v>
      </c>
      <c r="W112" s="93">
        <v>5597149.5</v>
      </c>
      <c r="X112" s="91">
        <v>5996945.9400000004</v>
      </c>
      <c r="Y112" s="91">
        <v>6131227.4500000002</v>
      </c>
      <c r="Z112" s="92">
        <v>5220557.03</v>
      </c>
      <c r="AA112" s="93">
        <v>3516072.69</v>
      </c>
      <c r="AB112" s="91">
        <v>11944287.82</v>
      </c>
      <c r="AC112" s="91">
        <v>11541223.689999999</v>
      </c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1702</v>
      </c>
      <c r="B113" s="110" t="s">
        <v>88</v>
      </c>
      <c r="C113" s="110" t="s">
        <v>89</v>
      </c>
      <c r="D113" s="21">
        <f t="shared" si="1"/>
        <v>46260704.189999998</v>
      </c>
      <c r="E113" s="24">
        <f t="shared" si="1"/>
        <v>46943634.900000006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>
        <v>1906842</v>
      </c>
      <c r="U113" s="96">
        <v>3099129.6</v>
      </c>
      <c r="V113" s="25">
        <v>3517749.2</v>
      </c>
      <c r="W113" s="26">
        <v>1521358.75</v>
      </c>
      <c r="X113" s="96">
        <v>6783274</v>
      </c>
      <c r="Y113" s="96">
        <v>4820129.79</v>
      </c>
      <c r="Z113" s="25">
        <v>8713212</v>
      </c>
      <c r="AA113" s="26">
        <v>7383584.9000000004</v>
      </c>
      <c r="AB113" s="96">
        <v>12703919.640000001</v>
      </c>
      <c r="AC113" s="96">
        <v>17064573.010000002</v>
      </c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1702</v>
      </c>
      <c r="B114" s="110" t="s">
        <v>90</v>
      </c>
      <c r="C114" s="110" t="s">
        <v>91</v>
      </c>
      <c r="D114" s="21">
        <f t="shared" si="1"/>
        <v>195275</v>
      </c>
      <c r="E114" s="24">
        <f t="shared" si="1"/>
        <v>195275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>
        <v>0</v>
      </c>
      <c r="U114" s="91">
        <v>58582.5</v>
      </c>
      <c r="V114" s="92"/>
      <c r="W114" s="93"/>
      <c r="X114" s="91"/>
      <c r="Y114" s="91"/>
      <c r="Z114" s="92"/>
      <c r="AA114" s="93"/>
      <c r="AB114" s="91">
        <v>97637.5</v>
      </c>
      <c r="AC114" s="91">
        <v>97637.5</v>
      </c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1702</v>
      </c>
      <c r="B115" s="110" t="s">
        <v>92</v>
      </c>
      <c r="C115" s="110" t="s">
        <v>93</v>
      </c>
      <c r="D115" s="21">
        <f t="shared" si="1"/>
        <v>1241531.32</v>
      </c>
      <c r="E115" s="24">
        <f t="shared" si="1"/>
        <v>1088368.44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>
        <v>105947.9</v>
      </c>
      <c r="U115" s="91">
        <v>120677.5</v>
      </c>
      <c r="V115" s="92">
        <v>355386.92</v>
      </c>
      <c r="W115" s="93">
        <v>178224.9</v>
      </c>
      <c r="X115" s="91">
        <v>94458.1</v>
      </c>
      <c r="Y115" s="91">
        <v>69241.95</v>
      </c>
      <c r="Z115" s="92">
        <v>0</v>
      </c>
      <c r="AA115" s="93">
        <v>64048</v>
      </c>
      <c r="AB115" s="91">
        <v>95698</v>
      </c>
      <c r="AC115" s="91">
        <v>100248</v>
      </c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1702</v>
      </c>
      <c r="B116" s="110" t="s">
        <v>94</v>
      </c>
      <c r="C116" s="110" t="s">
        <v>95</v>
      </c>
      <c r="D116" s="21">
        <f t="shared" si="1"/>
        <v>6064119.9799999995</v>
      </c>
      <c r="E116" s="24">
        <f t="shared" si="1"/>
        <v>6151334.6000000006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>
        <v>446107.9</v>
      </c>
      <c r="U116" s="91">
        <v>416403.9</v>
      </c>
      <c r="V116" s="92">
        <v>468495.5</v>
      </c>
      <c r="W116" s="93">
        <v>510120.5</v>
      </c>
      <c r="X116" s="91">
        <v>569401</v>
      </c>
      <c r="Y116" s="91">
        <v>550388</v>
      </c>
      <c r="Z116" s="92">
        <v>609969</v>
      </c>
      <c r="AA116" s="93">
        <v>698898</v>
      </c>
      <c r="AB116" s="91">
        <v>596122.69999999995</v>
      </c>
      <c r="AC116" s="91">
        <v>596057.69999999995</v>
      </c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1702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1268359</v>
      </c>
      <c r="E117" s="24">
        <f t="shared" ref="E117:E126" si="3">G117+I117+K117+M117+O117+Q117+S117+U117+W117+Y117+AA117+AC117</f>
        <v>1268359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>
        <v>9120</v>
      </c>
      <c r="W117" s="26">
        <v>9120</v>
      </c>
      <c r="X117" s="96">
        <v>148485</v>
      </c>
      <c r="Y117" s="96">
        <v>148485</v>
      </c>
      <c r="Z117" s="25"/>
      <c r="AA117" s="26"/>
      <c r="AB117" s="96">
        <v>1092180</v>
      </c>
      <c r="AC117" s="96">
        <v>1092180</v>
      </c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1702</v>
      </c>
      <c r="B118" s="110" t="s">
        <v>98</v>
      </c>
      <c r="C118" s="110" t="s">
        <v>99</v>
      </c>
      <c r="D118" s="21">
        <f t="shared" si="2"/>
        <v>4115956</v>
      </c>
      <c r="E118" s="24">
        <f t="shared" si="3"/>
        <v>4787292.74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>
        <v>660317</v>
      </c>
      <c r="U118" s="96">
        <v>697878</v>
      </c>
      <c r="V118" s="25">
        <v>441530</v>
      </c>
      <c r="W118" s="26">
        <v>724053</v>
      </c>
      <c r="X118" s="96">
        <v>35435</v>
      </c>
      <c r="Y118" s="96">
        <v>87711</v>
      </c>
      <c r="Z118" s="25">
        <v>750350</v>
      </c>
      <c r="AA118" s="26">
        <v>581492</v>
      </c>
      <c r="AB118" s="96">
        <v>715021</v>
      </c>
      <c r="AC118" s="96">
        <v>952535</v>
      </c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1702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1702</v>
      </c>
      <c r="B120" s="110" t="s">
        <v>102</v>
      </c>
      <c r="C120" s="110" t="s">
        <v>103</v>
      </c>
      <c r="D120" s="21">
        <f t="shared" si="2"/>
        <v>1843086.9000000001</v>
      </c>
      <c r="E120" s="24">
        <f t="shared" si="3"/>
        <v>1843086.9000000001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>
        <v>225205.6</v>
      </c>
      <c r="U120" s="96">
        <v>225205.6</v>
      </c>
      <c r="V120" s="25">
        <v>130177.4</v>
      </c>
      <c r="W120" s="26">
        <v>130177.4</v>
      </c>
      <c r="X120" s="96">
        <v>110389.5</v>
      </c>
      <c r="Y120" s="96">
        <v>110389.5</v>
      </c>
      <c r="Z120" s="25">
        <v>156845</v>
      </c>
      <c r="AA120" s="26">
        <v>156845</v>
      </c>
      <c r="AB120" s="96">
        <v>423484.8</v>
      </c>
      <c r="AC120" s="96">
        <v>423484.8</v>
      </c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1702</v>
      </c>
      <c r="B121" s="110" t="s">
        <v>104</v>
      </c>
      <c r="C121" s="110" t="s">
        <v>105</v>
      </c>
      <c r="D121" s="21">
        <f t="shared" si="2"/>
        <v>144126</v>
      </c>
      <c r="E121" s="24">
        <f t="shared" si="3"/>
        <v>153657.5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>
        <v>8930</v>
      </c>
      <c r="U121" s="96">
        <v>5580</v>
      </c>
      <c r="V121" s="25">
        <v>16600</v>
      </c>
      <c r="W121" s="26">
        <v>20120</v>
      </c>
      <c r="X121" s="96">
        <v>6655</v>
      </c>
      <c r="Y121" s="96">
        <v>8355</v>
      </c>
      <c r="Z121" s="25">
        <v>3521</v>
      </c>
      <c r="AA121" s="26">
        <v>7916</v>
      </c>
      <c r="AB121" s="96">
        <v>9725</v>
      </c>
      <c r="AC121" s="96">
        <v>19560</v>
      </c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1702</v>
      </c>
      <c r="B122" s="110" t="s">
        <v>106</v>
      </c>
      <c r="C122" s="110" t="s">
        <v>107</v>
      </c>
      <c r="D122" s="21">
        <f t="shared" si="2"/>
        <v>261301</v>
      </c>
      <c r="E122" s="24">
        <f t="shared" si="3"/>
        <v>271154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>
        <v>30950</v>
      </c>
      <c r="U122" s="96">
        <v>31052</v>
      </c>
      <c r="V122" s="25">
        <v>26550</v>
      </c>
      <c r="W122" s="26">
        <v>33050</v>
      </c>
      <c r="X122" s="96">
        <v>20649</v>
      </c>
      <c r="Y122" s="96">
        <v>22167</v>
      </c>
      <c r="Z122" s="25">
        <v>24000</v>
      </c>
      <c r="AA122" s="26">
        <v>24045</v>
      </c>
      <c r="AB122" s="96">
        <v>64070</v>
      </c>
      <c r="AC122" s="96">
        <v>65070</v>
      </c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1702</v>
      </c>
      <c r="B123" s="110" t="s">
        <v>108</v>
      </c>
      <c r="C123" s="110" t="s">
        <v>109</v>
      </c>
      <c r="D123" s="21">
        <f t="shared" si="2"/>
        <v>1393080</v>
      </c>
      <c r="E123" s="24">
        <f t="shared" si="3"/>
        <v>1585713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>
        <v>269680</v>
      </c>
      <c r="U123" s="96">
        <v>58535</v>
      </c>
      <c r="V123" s="25">
        <v>89060</v>
      </c>
      <c r="W123" s="26">
        <v>199821</v>
      </c>
      <c r="X123" s="96">
        <v>0</v>
      </c>
      <c r="Y123" s="96">
        <v>43568</v>
      </c>
      <c r="Z123" s="25">
        <v>307070</v>
      </c>
      <c r="AA123" s="26">
        <v>385770</v>
      </c>
      <c r="AB123" s="96">
        <v>90300</v>
      </c>
      <c r="AC123" s="96">
        <v>204736</v>
      </c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1702</v>
      </c>
      <c r="B124" s="110" t="s">
        <v>110</v>
      </c>
      <c r="C124" s="110" t="s">
        <v>111</v>
      </c>
      <c r="D124" s="21">
        <f t="shared" si="2"/>
        <v>4175313.4</v>
      </c>
      <c r="E124" s="24">
        <f t="shared" si="3"/>
        <v>4380890.3899999997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>
        <v>502010</v>
      </c>
      <c r="U124" s="91">
        <v>178409.4</v>
      </c>
      <c r="V124" s="92">
        <v>329474</v>
      </c>
      <c r="W124" s="93">
        <v>525866</v>
      </c>
      <c r="X124" s="91">
        <v>98220</v>
      </c>
      <c r="Y124" s="91">
        <v>254239</v>
      </c>
      <c r="Z124" s="92">
        <v>704256</v>
      </c>
      <c r="AA124" s="93">
        <v>431066</v>
      </c>
      <c r="AB124" s="91">
        <v>867132</v>
      </c>
      <c r="AC124" s="91">
        <v>1255684</v>
      </c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1702</v>
      </c>
      <c r="B125" s="110" t="s">
        <v>112</v>
      </c>
      <c r="C125" s="110" t="s">
        <v>113</v>
      </c>
      <c r="D125" s="21">
        <f t="shared" si="2"/>
        <v>516088</v>
      </c>
      <c r="E125" s="24">
        <f t="shared" si="3"/>
        <v>540736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>
        <v>38465</v>
      </c>
      <c r="U125" s="91">
        <v>26272</v>
      </c>
      <c r="V125" s="92">
        <v>3845</v>
      </c>
      <c r="W125" s="93">
        <v>11530</v>
      </c>
      <c r="X125" s="91">
        <v>19522</v>
      </c>
      <c r="Y125" s="91">
        <v>20872</v>
      </c>
      <c r="Z125" s="92">
        <v>199</v>
      </c>
      <c r="AA125" s="93">
        <v>2525</v>
      </c>
      <c r="AB125" s="91">
        <v>136109</v>
      </c>
      <c r="AC125" s="91">
        <v>157554</v>
      </c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1702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1702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1702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1702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1702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1702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1702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1702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1702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>
        <v>0</v>
      </c>
      <c r="U134" s="96">
        <v>0</v>
      </c>
      <c r="V134" s="25">
        <v>0</v>
      </c>
      <c r="W134" s="26">
        <v>0</v>
      </c>
      <c r="X134" s="96">
        <v>0</v>
      </c>
      <c r="Y134" s="96">
        <v>0</v>
      </c>
      <c r="Z134" s="25">
        <v>0</v>
      </c>
      <c r="AA134" s="26">
        <v>0</v>
      </c>
      <c r="AB134" s="96">
        <v>0</v>
      </c>
      <c r="AC134" s="96">
        <v>0</v>
      </c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1702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1702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5165864.5899999989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>
        <v>0</v>
      </c>
      <c r="U136" s="96">
        <v>443816.05</v>
      </c>
      <c r="V136" s="25">
        <v>0</v>
      </c>
      <c r="W136" s="26">
        <v>443816.06</v>
      </c>
      <c r="X136" s="96">
        <v>0</v>
      </c>
      <c r="Y136" s="96">
        <v>443816.05</v>
      </c>
      <c r="Z136" s="25">
        <v>0</v>
      </c>
      <c r="AA136" s="26">
        <v>443816.05</v>
      </c>
      <c r="AB136" s="96">
        <v>0</v>
      </c>
      <c r="AC136" s="96">
        <v>423816.06</v>
      </c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1702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>
        <v>0</v>
      </c>
      <c r="U137" s="91">
        <v>0</v>
      </c>
      <c r="V137" s="92">
        <v>0</v>
      </c>
      <c r="W137" s="93">
        <v>0</v>
      </c>
      <c r="X137" s="91">
        <v>0</v>
      </c>
      <c r="Y137" s="91">
        <v>0</v>
      </c>
      <c r="Z137" s="92">
        <v>0</v>
      </c>
      <c r="AA137" s="93">
        <v>0</v>
      </c>
      <c r="AB137" s="91">
        <v>0</v>
      </c>
      <c r="AC137" s="91">
        <v>0</v>
      </c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1702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1702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16796045.579999998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>
        <v>0</v>
      </c>
      <c r="U139" s="96">
        <v>1435461.29</v>
      </c>
      <c r="V139" s="25">
        <v>0</v>
      </c>
      <c r="W139" s="26">
        <v>1435461.3</v>
      </c>
      <c r="X139" s="96">
        <v>0</v>
      </c>
      <c r="Y139" s="96">
        <v>1435461.29</v>
      </c>
      <c r="Z139" s="25">
        <v>0</v>
      </c>
      <c r="AA139" s="26">
        <v>1435461.29</v>
      </c>
      <c r="AB139" s="96">
        <v>0</v>
      </c>
      <c r="AC139" s="96">
        <v>1435461.29</v>
      </c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1702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>
        <v>0</v>
      </c>
      <c r="U140" s="96">
        <v>0</v>
      </c>
      <c r="V140" s="25">
        <v>0</v>
      </c>
      <c r="W140" s="26">
        <v>0</v>
      </c>
      <c r="X140" s="96">
        <v>0</v>
      </c>
      <c r="Y140" s="96">
        <v>0</v>
      </c>
      <c r="Z140" s="25">
        <v>0</v>
      </c>
      <c r="AA140" s="26">
        <v>0</v>
      </c>
      <c r="AB140" s="96">
        <v>0</v>
      </c>
      <c r="AC140" s="96">
        <v>0</v>
      </c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1702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1702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>
        <v>0</v>
      </c>
      <c r="U142" s="96">
        <v>0</v>
      </c>
      <c r="V142" s="25">
        <v>0</v>
      </c>
      <c r="W142" s="26">
        <v>0</v>
      </c>
      <c r="X142" s="96">
        <v>0</v>
      </c>
      <c r="Y142" s="96">
        <v>0</v>
      </c>
      <c r="Z142" s="25">
        <v>0</v>
      </c>
      <c r="AA142" s="26">
        <v>0</v>
      </c>
      <c r="AB142" s="96">
        <v>0</v>
      </c>
      <c r="AC142" s="96">
        <v>0</v>
      </c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1702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1702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1702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1702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>
        <v>0</v>
      </c>
      <c r="U146" s="96">
        <v>0</v>
      </c>
      <c r="V146" s="25">
        <v>0</v>
      </c>
      <c r="W146" s="26">
        <v>0</v>
      </c>
      <c r="X146" s="96">
        <v>0</v>
      </c>
      <c r="Y146" s="96">
        <v>0</v>
      </c>
      <c r="Z146" s="25">
        <v>0</v>
      </c>
      <c r="AA146" s="26">
        <v>0</v>
      </c>
      <c r="AB146" s="96">
        <v>0</v>
      </c>
      <c r="AC146" s="96">
        <v>0</v>
      </c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1702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>
        <v>0</v>
      </c>
      <c r="U147" s="96">
        <v>0</v>
      </c>
      <c r="V147" s="25">
        <v>0</v>
      </c>
      <c r="W147" s="26">
        <v>0</v>
      </c>
      <c r="X147" s="96">
        <v>0</v>
      </c>
      <c r="Y147" s="96">
        <v>0</v>
      </c>
      <c r="Z147" s="25">
        <v>0</v>
      </c>
      <c r="AA147" s="26">
        <v>0</v>
      </c>
      <c r="AB147" s="96">
        <v>0</v>
      </c>
      <c r="AC147" s="96">
        <v>0</v>
      </c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1702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>
        <v>0</v>
      </c>
      <c r="U148" s="96">
        <v>0</v>
      </c>
      <c r="V148" s="25">
        <v>0</v>
      </c>
      <c r="W148" s="26">
        <v>0</v>
      </c>
      <c r="X148" s="96">
        <v>0</v>
      </c>
      <c r="Y148" s="96">
        <v>0</v>
      </c>
      <c r="Z148" s="25">
        <v>0</v>
      </c>
      <c r="AA148" s="26">
        <v>0</v>
      </c>
      <c r="AB148" s="96">
        <v>0</v>
      </c>
      <c r="AC148" s="96">
        <v>0</v>
      </c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1702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>
        <v>0</v>
      </c>
      <c r="U149" s="91">
        <v>0</v>
      </c>
      <c r="V149" s="92">
        <v>0</v>
      </c>
      <c r="W149" s="93">
        <v>0</v>
      </c>
      <c r="X149" s="91">
        <v>0</v>
      </c>
      <c r="Y149" s="91">
        <v>0</v>
      </c>
      <c r="Z149" s="92">
        <v>0</v>
      </c>
      <c r="AA149" s="93">
        <v>0</v>
      </c>
      <c r="AB149" s="91">
        <v>0</v>
      </c>
      <c r="AC149" s="91">
        <v>0</v>
      </c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1702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1702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>
        <v>0</v>
      </c>
      <c r="U151" s="96">
        <v>0</v>
      </c>
      <c r="V151" s="25">
        <v>0</v>
      </c>
      <c r="W151" s="26">
        <v>0</v>
      </c>
      <c r="X151" s="96">
        <v>0</v>
      </c>
      <c r="Y151" s="96">
        <v>0</v>
      </c>
      <c r="Z151" s="25">
        <v>0</v>
      </c>
      <c r="AA151" s="26">
        <v>0</v>
      </c>
      <c r="AB151" s="96">
        <v>0</v>
      </c>
      <c r="AC151" s="96">
        <v>0</v>
      </c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1702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1702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1702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1702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1702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1702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1702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89991.72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>
        <v>0</v>
      </c>
      <c r="U158" s="91">
        <v>6944.44</v>
      </c>
      <c r="V158" s="92">
        <v>0</v>
      </c>
      <c r="W158" s="93">
        <v>6944.45</v>
      </c>
      <c r="X158" s="91">
        <v>0</v>
      </c>
      <c r="Y158" s="91">
        <v>6944.44</v>
      </c>
      <c r="Z158" s="92">
        <v>0</v>
      </c>
      <c r="AA158" s="93">
        <v>6944.44</v>
      </c>
      <c r="AB158" s="91">
        <v>0</v>
      </c>
      <c r="AC158" s="91">
        <v>6944.45</v>
      </c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1702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>
        <v>0</v>
      </c>
      <c r="U159" s="91">
        <v>0</v>
      </c>
      <c r="V159" s="92">
        <v>0</v>
      </c>
      <c r="W159" s="93">
        <v>0</v>
      </c>
      <c r="X159" s="91">
        <v>0</v>
      </c>
      <c r="Y159" s="91">
        <v>0</v>
      </c>
      <c r="Z159" s="92">
        <v>0</v>
      </c>
      <c r="AA159" s="93">
        <v>0</v>
      </c>
      <c r="AB159" s="91">
        <v>0</v>
      </c>
      <c r="AC159" s="91">
        <v>0</v>
      </c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1702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>
        <v>0</v>
      </c>
      <c r="U160" s="91">
        <v>0</v>
      </c>
      <c r="V160" s="92">
        <v>0</v>
      </c>
      <c r="W160" s="93">
        <v>0</v>
      </c>
      <c r="X160" s="91">
        <v>0</v>
      </c>
      <c r="Y160" s="91">
        <v>0</v>
      </c>
      <c r="Z160" s="92">
        <v>0</v>
      </c>
      <c r="AA160" s="93">
        <v>0</v>
      </c>
      <c r="AB160" s="91">
        <v>0</v>
      </c>
      <c r="AC160" s="91">
        <v>0</v>
      </c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1702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>
        <v>0</v>
      </c>
      <c r="U161" s="91">
        <v>0</v>
      </c>
      <c r="V161" s="92">
        <v>0</v>
      </c>
      <c r="W161" s="93">
        <v>0</v>
      </c>
      <c r="X161" s="91">
        <v>0</v>
      </c>
      <c r="Y161" s="91">
        <v>0</v>
      </c>
      <c r="Z161" s="92">
        <v>0</v>
      </c>
      <c r="AA161" s="93">
        <v>0</v>
      </c>
      <c r="AB161" s="91">
        <v>0</v>
      </c>
      <c r="AC161" s="91">
        <v>0</v>
      </c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1702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1702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>
        <v>0</v>
      </c>
      <c r="U163" s="91">
        <v>0</v>
      </c>
      <c r="V163" s="92">
        <v>0</v>
      </c>
      <c r="W163" s="93">
        <v>0</v>
      </c>
      <c r="X163" s="91">
        <v>0</v>
      </c>
      <c r="Y163" s="91">
        <v>0</v>
      </c>
      <c r="Z163" s="92">
        <v>0</v>
      </c>
      <c r="AA163" s="93">
        <v>0</v>
      </c>
      <c r="AB163" s="91">
        <v>0</v>
      </c>
      <c r="AC163" s="91">
        <v>0</v>
      </c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1702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1702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>
        <v>0</v>
      </c>
      <c r="U165" s="91">
        <v>0</v>
      </c>
      <c r="V165" s="92">
        <v>0</v>
      </c>
      <c r="W165" s="93">
        <v>0</v>
      </c>
      <c r="X165" s="91">
        <v>0</v>
      </c>
      <c r="Y165" s="91">
        <v>0</v>
      </c>
      <c r="Z165" s="92">
        <v>0</v>
      </c>
      <c r="AA165" s="93">
        <v>0</v>
      </c>
      <c r="AB165" s="91">
        <v>0</v>
      </c>
      <c r="AC165" s="91">
        <v>0</v>
      </c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1702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>
        <v>0</v>
      </c>
      <c r="U166" s="91">
        <v>0</v>
      </c>
      <c r="V166" s="92">
        <v>0</v>
      </c>
      <c r="W166" s="93">
        <v>0</v>
      </c>
      <c r="X166" s="91">
        <v>0</v>
      </c>
      <c r="Y166" s="91">
        <v>0</v>
      </c>
      <c r="Z166" s="92">
        <v>0</v>
      </c>
      <c r="AA166" s="93">
        <v>0</v>
      </c>
      <c r="AB166" s="91">
        <v>0</v>
      </c>
      <c r="AC166" s="91">
        <v>0</v>
      </c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1702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1702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1702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1702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1702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1702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1702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1702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800980.06000000017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>
        <v>0</v>
      </c>
      <c r="U174" s="96">
        <v>61666.67</v>
      </c>
      <c r="V174" s="25">
        <v>0</v>
      </c>
      <c r="W174" s="26">
        <v>61666.66</v>
      </c>
      <c r="X174" s="96">
        <v>0</v>
      </c>
      <c r="Y174" s="96">
        <v>61666.67</v>
      </c>
      <c r="Z174" s="25">
        <v>0</v>
      </c>
      <c r="AA174" s="26">
        <v>61666.67</v>
      </c>
      <c r="AB174" s="96">
        <v>0</v>
      </c>
      <c r="AC174" s="96">
        <v>61666.66</v>
      </c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1702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124758.98000000001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>
        <v>0</v>
      </c>
      <c r="U175" s="91">
        <v>8333.35</v>
      </c>
      <c r="V175" s="92">
        <v>0</v>
      </c>
      <c r="W175" s="93">
        <v>8333.34</v>
      </c>
      <c r="X175" s="91">
        <v>0</v>
      </c>
      <c r="Y175" s="91">
        <v>8333.33</v>
      </c>
      <c r="Z175" s="92">
        <v>0</v>
      </c>
      <c r="AA175" s="93">
        <v>8333.33</v>
      </c>
      <c r="AB175" s="91">
        <v>0</v>
      </c>
      <c r="AC175" s="91">
        <v>8333.34</v>
      </c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1702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1702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1702</v>
      </c>
      <c r="B178" s="110" t="s">
        <v>218</v>
      </c>
      <c r="C178" s="110" t="s">
        <v>1564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1702</v>
      </c>
      <c r="B179" s="110" t="s">
        <v>219</v>
      </c>
      <c r="C179" s="110" t="s">
        <v>1565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1702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1702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1702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1702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1702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>
        <v>0</v>
      </c>
      <c r="U184" s="91">
        <v>0</v>
      </c>
      <c r="V184" s="92">
        <v>0</v>
      </c>
      <c r="W184" s="93">
        <v>0</v>
      </c>
      <c r="X184" s="91">
        <v>0</v>
      </c>
      <c r="Y184" s="91">
        <v>0</v>
      </c>
      <c r="Z184" s="92">
        <v>0</v>
      </c>
      <c r="AA184" s="93">
        <v>0</v>
      </c>
      <c r="AB184" s="91">
        <v>0</v>
      </c>
      <c r="AC184" s="91">
        <v>0</v>
      </c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1702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1702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>
        <v>0</v>
      </c>
      <c r="U186" s="91">
        <v>0</v>
      </c>
      <c r="V186" s="92">
        <v>0</v>
      </c>
      <c r="W186" s="93">
        <v>0</v>
      </c>
      <c r="X186" s="91">
        <v>0</v>
      </c>
      <c r="Y186" s="91">
        <v>0</v>
      </c>
      <c r="Z186" s="92">
        <v>0</v>
      </c>
      <c r="AA186" s="93">
        <v>0</v>
      </c>
      <c r="AB186" s="91">
        <v>0</v>
      </c>
      <c r="AC186" s="91">
        <v>0</v>
      </c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1702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>
        <v>0</v>
      </c>
      <c r="U187" s="96">
        <v>0</v>
      </c>
      <c r="V187" s="25">
        <v>0</v>
      </c>
      <c r="W187" s="26">
        <v>0</v>
      </c>
      <c r="X187" s="96">
        <v>0</v>
      </c>
      <c r="Y187" s="96">
        <v>0</v>
      </c>
      <c r="Z187" s="25">
        <v>0</v>
      </c>
      <c r="AA187" s="26">
        <v>0</v>
      </c>
      <c r="AB187" s="96">
        <v>0</v>
      </c>
      <c r="AC187" s="96">
        <v>0</v>
      </c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1702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1702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717749.98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>
        <v>0</v>
      </c>
      <c r="U189" s="96">
        <v>62833.33</v>
      </c>
      <c r="V189" s="25">
        <v>0</v>
      </c>
      <c r="W189" s="26">
        <v>62833.34</v>
      </c>
      <c r="X189" s="96">
        <v>0</v>
      </c>
      <c r="Y189" s="96">
        <v>62833.33</v>
      </c>
      <c r="Z189" s="25">
        <v>0</v>
      </c>
      <c r="AA189" s="26">
        <v>62833.33</v>
      </c>
      <c r="AB189" s="96">
        <v>0</v>
      </c>
      <c r="AC189" s="96">
        <v>62833.33</v>
      </c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1702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>
        <v>0</v>
      </c>
      <c r="U190" s="96">
        <v>0</v>
      </c>
      <c r="V190" s="25">
        <v>0</v>
      </c>
      <c r="W190" s="26">
        <v>0</v>
      </c>
      <c r="X190" s="96">
        <v>0</v>
      </c>
      <c r="Y190" s="96">
        <v>0</v>
      </c>
      <c r="Z190" s="25">
        <v>0</v>
      </c>
      <c r="AA190" s="26">
        <v>0</v>
      </c>
      <c r="AB190" s="96">
        <v>0</v>
      </c>
      <c r="AC190" s="96">
        <v>0</v>
      </c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1702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1702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>
        <v>0</v>
      </c>
      <c r="U192" s="96">
        <v>0</v>
      </c>
      <c r="V192" s="25">
        <v>0</v>
      </c>
      <c r="W192" s="26">
        <v>0</v>
      </c>
      <c r="X192" s="96">
        <v>0</v>
      </c>
      <c r="Y192" s="96">
        <v>0</v>
      </c>
      <c r="Z192" s="25">
        <v>0</v>
      </c>
      <c r="AA192" s="26">
        <v>0</v>
      </c>
      <c r="AB192" s="96">
        <v>0</v>
      </c>
      <c r="AC192" s="96">
        <v>0</v>
      </c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1702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>
        <v>0</v>
      </c>
      <c r="U193" s="91">
        <v>0</v>
      </c>
      <c r="V193" s="92">
        <v>0</v>
      </c>
      <c r="W193" s="93">
        <v>0</v>
      </c>
      <c r="X193" s="91">
        <v>0</v>
      </c>
      <c r="Y193" s="91">
        <v>0</v>
      </c>
      <c r="Z193" s="92">
        <v>0</v>
      </c>
      <c r="AA193" s="93">
        <v>0</v>
      </c>
      <c r="AB193" s="91">
        <v>0</v>
      </c>
      <c r="AC193" s="91">
        <v>0</v>
      </c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1702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1702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3285.33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>
        <v>0</v>
      </c>
      <c r="U195" s="91">
        <v>298.67</v>
      </c>
      <c r="V195" s="92">
        <v>0</v>
      </c>
      <c r="W195" s="93">
        <v>298.66000000000003</v>
      </c>
      <c r="X195" s="91">
        <v>0</v>
      </c>
      <c r="Y195" s="91">
        <v>298.67</v>
      </c>
      <c r="Z195" s="92">
        <v>0</v>
      </c>
      <c r="AA195" s="93">
        <v>298.67</v>
      </c>
      <c r="AB195" s="91">
        <v>0</v>
      </c>
      <c r="AC195" s="91">
        <v>298.66000000000003</v>
      </c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1702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>
        <v>0</v>
      </c>
      <c r="U196" s="91">
        <v>0</v>
      </c>
      <c r="V196" s="92">
        <v>0</v>
      </c>
      <c r="W196" s="93">
        <v>0</v>
      </c>
      <c r="X196" s="91">
        <v>0</v>
      </c>
      <c r="Y196" s="91">
        <v>0</v>
      </c>
      <c r="Z196" s="92">
        <v>0</v>
      </c>
      <c r="AA196" s="93">
        <v>0</v>
      </c>
      <c r="AB196" s="91">
        <v>0</v>
      </c>
      <c r="AC196" s="91">
        <v>0</v>
      </c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1702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1702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>
        <v>0</v>
      </c>
      <c r="U198" s="91">
        <v>0</v>
      </c>
      <c r="V198" s="92">
        <v>0</v>
      </c>
      <c r="W198" s="93">
        <v>0</v>
      </c>
      <c r="X198" s="91">
        <v>0</v>
      </c>
      <c r="Y198" s="91">
        <v>0</v>
      </c>
      <c r="Z198" s="92">
        <v>0</v>
      </c>
      <c r="AA198" s="93">
        <v>0</v>
      </c>
      <c r="AB198" s="91">
        <v>0</v>
      </c>
      <c r="AC198" s="91">
        <v>0</v>
      </c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1702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1702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1702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1702</v>
      </c>
      <c r="B202" s="110" t="s">
        <v>264</v>
      </c>
      <c r="C202" s="110" t="s">
        <v>265</v>
      </c>
      <c r="D202" s="21">
        <f t="shared" si="5"/>
        <v>19299975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>
        <v>845000</v>
      </c>
      <c r="U202" s="91">
        <v>0</v>
      </c>
      <c r="V202" s="92">
        <v>0</v>
      </c>
      <c r="W202" s="93">
        <v>0</v>
      </c>
      <c r="X202" s="91">
        <v>0</v>
      </c>
      <c r="Y202" s="91">
        <v>0</v>
      </c>
      <c r="Z202" s="92">
        <v>4566500</v>
      </c>
      <c r="AA202" s="93">
        <v>0</v>
      </c>
      <c r="AB202" s="91">
        <v>234075</v>
      </c>
      <c r="AC202" s="91">
        <v>0</v>
      </c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1702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1702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10200462.07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>
        <v>0</v>
      </c>
      <c r="U204" s="91">
        <v>828463.33</v>
      </c>
      <c r="V204" s="92">
        <v>0</v>
      </c>
      <c r="W204" s="93">
        <v>958712.33</v>
      </c>
      <c r="X204" s="91">
        <v>0</v>
      </c>
      <c r="Y204" s="91">
        <v>842546.67</v>
      </c>
      <c r="Z204" s="92">
        <v>0</v>
      </c>
      <c r="AA204" s="93">
        <v>842546.67</v>
      </c>
      <c r="AB204" s="91">
        <v>0</v>
      </c>
      <c r="AC204" s="91">
        <v>918655</v>
      </c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1702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>
        <v>0</v>
      </c>
      <c r="U205" s="96">
        <v>0</v>
      </c>
      <c r="V205" s="25">
        <v>0</v>
      </c>
      <c r="W205" s="26">
        <v>0</v>
      </c>
      <c r="X205" s="96">
        <v>0</v>
      </c>
      <c r="Y205" s="96">
        <v>0</v>
      </c>
      <c r="Z205" s="25">
        <v>0</v>
      </c>
      <c r="AA205" s="26">
        <v>0</v>
      </c>
      <c r="AB205" s="96">
        <v>0</v>
      </c>
      <c r="AC205" s="96">
        <v>0</v>
      </c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1702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1702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>
        <v>0</v>
      </c>
      <c r="U207" s="96">
        <v>0</v>
      </c>
      <c r="V207" s="25">
        <v>0</v>
      </c>
      <c r="W207" s="26">
        <v>0</v>
      </c>
      <c r="X207" s="96">
        <v>0</v>
      </c>
      <c r="Y207" s="96">
        <v>0</v>
      </c>
      <c r="Z207" s="25">
        <v>0</v>
      </c>
      <c r="AA207" s="26">
        <v>0</v>
      </c>
      <c r="AB207" s="96">
        <v>0</v>
      </c>
      <c r="AC207" s="96">
        <v>0</v>
      </c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1702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1702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1702</v>
      </c>
      <c r="B210" s="110" t="s">
        <v>280</v>
      </c>
      <c r="C210" s="110" t="s">
        <v>1566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1702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>
        <v>0</v>
      </c>
      <c r="U211" s="96">
        <v>0</v>
      </c>
      <c r="V211" s="25">
        <v>0</v>
      </c>
      <c r="W211" s="26">
        <v>0</v>
      </c>
      <c r="X211" s="96">
        <v>0</v>
      </c>
      <c r="Y211" s="96">
        <v>0</v>
      </c>
      <c r="Z211" s="25">
        <v>0</v>
      </c>
      <c r="AA211" s="26">
        <v>0</v>
      </c>
      <c r="AB211" s="96">
        <v>0</v>
      </c>
      <c r="AC211" s="96">
        <v>0</v>
      </c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1702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1702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>
        <v>0</v>
      </c>
      <c r="U213" s="96">
        <v>0</v>
      </c>
      <c r="V213" s="25">
        <v>0</v>
      </c>
      <c r="W213" s="26">
        <v>0</v>
      </c>
      <c r="X213" s="96">
        <v>0</v>
      </c>
      <c r="Y213" s="96">
        <v>0</v>
      </c>
      <c r="Z213" s="25">
        <v>0</v>
      </c>
      <c r="AA213" s="26">
        <v>0</v>
      </c>
      <c r="AB213" s="96">
        <v>0</v>
      </c>
      <c r="AC213" s="96">
        <v>0</v>
      </c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1702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1702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1702</v>
      </c>
      <c r="B216" s="110" t="s">
        <v>291</v>
      </c>
      <c r="C216" s="110" t="s">
        <v>1567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1702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1702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1702</v>
      </c>
      <c r="B219" s="110" t="s">
        <v>296</v>
      </c>
      <c r="C219" s="110" t="s">
        <v>1568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1702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1702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1702</v>
      </c>
      <c r="B222" s="110" t="s">
        <v>301</v>
      </c>
      <c r="C222" s="110" t="s">
        <v>1569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1702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>
        <v>0</v>
      </c>
      <c r="U223" s="91">
        <v>0</v>
      </c>
      <c r="V223" s="92">
        <v>0</v>
      </c>
      <c r="W223" s="93">
        <v>0</v>
      </c>
      <c r="X223" s="91">
        <v>0</v>
      </c>
      <c r="Y223" s="91">
        <v>0</v>
      </c>
      <c r="Z223" s="92">
        <v>0</v>
      </c>
      <c r="AA223" s="93">
        <v>0</v>
      </c>
      <c r="AB223" s="91">
        <v>0</v>
      </c>
      <c r="AC223" s="91">
        <v>0</v>
      </c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1702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1702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>
        <v>0</v>
      </c>
      <c r="U225" s="91">
        <v>0</v>
      </c>
      <c r="V225" s="92">
        <v>0</v>
      </c>
      <c r="W225" s="93">
        <v>0</v>
      </c>
      <c r="X225" s="91">
        <v>0</v>
      </c>
      <c r="Y225" s="91">
        <v>0</v>
      </c>
      <c r="Z225" s="92">
        <v>0</v>
      </c>
      <c r="AA225" s="93">
        <v>0</v>
      </c>
      <c r="AB225" s="91">
        <v>0</v>
      </c>
      <c r="AC225" s="91">
        <v>0</v>
      </c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1702</v>
      </c>
      <c r="B226" s="110" t="s">
        <v>308</v>
      </c>
      <c r="C226" s="110" t="s">
        <v>309</v>
      </c>
      <c r="D226" s="21">
        <f t="shared" si="5"/>
        <v>427463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>
        <v>0</v>
      </c>
      <c r="U226" s="91">
        <v>0</v>
      </c>
      <c r="V226" s="92">
        <v>51600</v>
      </c>
      <c r="W226" s="93">
        <v>0</v>
      </c>
      <c r="X226" s="91">
        <v>17980</v>
      </c>
      <c r="Y226" s="91">
        <v>0</v>
      </c>
      <c r="Z226" s="92">
        <v>62293</v>
      </c>
      <c r="AA226" s="93">
        <v>0</v>
      </c>
      <c r="AB226" s="91">
        <v>122900</v>
      </c>
      <c r="AC226" s="91">
        <v>0</v>
      </c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1702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>
        <v>0</v>
      </c>
      <c r="U227" s="91">
        <v>0</v>
      </c>
      <c r="V227" s="92">
        <v>0</v>
      </c>
      <c r="W227" s="93">
        <v>0</v>
      </c>
      <c r="X227" s="91">
        <v>0</v>
      </c>
      <c r="Y227" s="91">
        <v>0</v>
      </c>
      <c r="Z227" s="92">
        <v>0</v>
      </c>
      <c r="AA227" s="93">
        <v>0</v>
      </c>
      <c r="AB227" s="91">
        <v>0</v>
      </c>
      <c r="AC227" s="91">
        <v>0</v>
      </c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1702</v>
      </c>
      <c r="B228" s="110" t="s">
        <v>312</v>
      </c>
      <c r="C228" s="110" t="s">
        <v>313</v>
      </c>
      <c r="D228" s="21">
        <f t="shared" si="5"/>
        <v>116742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>
        <v>0</v>
      </c>
      <c r="U228" s="91">
        <v>0</v>
      </c>
      <c r="V228" s="92">
        <v>0</v>
      </c>
      <c r="W228" s="93">
        <v>0</v>
      </c>
      <c r="X228" s="91">
        <v>41600</v>
      </c>
      <c r="Y228" s="91">
        <v>0</v>
      </c>
      <c r="Z228" s="92">
        <v>15800</v>
      </c>
      <c r="AA228" s="93">
        <v>0</v>
      </c>
      <c r="AB228" s="91">
        <v>0</v>
      </c>
      <c r="AC228" s="91">
        <v>0</v>
      </c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1702</v>
      </c>
      <c r="B229" s="110" t="s">
        <v>314</v>
      </c>
      <c r="C229" s="110" t="s">
        <v>315</v>
      </c>
      <c r="D229" s="21">
        <f t="shared" si="5"/>
        <v>312330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>
        <v>23900</v>
      </c>
      <c r="U229" s="91">
        <v>0</v>
      </c>
      <c r="V229" s="92">
        <v>79990</v>
      </c>
      <c r="W229" s="93">
        <v>0</v>
      </c>
      <c r="X229" s="91">
        <v>55450</v>
      </c>
      <c r="Y229" s="91">
        <v>0</v>
      </c>
      <c r="Z229" s="92">
        <v>0</v>
      </c>
      <c r="AA229" s="93">
        <v>0</v>
      </c>
      <c r="AB229" s="91">
        <v>101880</v>
      </c>
      <c r="AC229" s="91">
        <v>0</v>
      </c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1702</v>
      </c>
      <c r="B230" s="110" t="s">
        <v>316</v>
      </c>
      <c r="C230" s="110" t="s">
        <v>317</v>
      </c>
      <c r="D230" s="21">
        <f t="shared" si="5"/>
        <v>168586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>
        <v>0</v>
      </c>
      <c r="U230" s="91">
        <v>0</v>
      </c>
      <c r="V230" s="92">
        <v>0</v>
      </c>
      <c r="W230" s="93">
        <v>0</v>
      </c>
      <c r="X230" s="91">
        <v>21400</v>
      </c>
      <c r="Y230" s="91">
        <v>0</v>
      </c>
      <c r="Z230" s="92">
        <v>89000</v>
      </c>
      <c r="AA230" s="93">
        <v>0</v>
      </c>
      <c r="AB230" s="91">
        <v>0</v>
      </c>
      <c r="AC230" s="91">
        <v>0</v>
      </c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1702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1702</v>
      </c>
      <c r="B232" s="110" t="s">
        <v>320</v>
      </c>
      <c r="C232" s="110" t="s">
        <v>321</v>
      </c>
      <c r="D232" s="21">
        <f t="shared" si="5"/>
        <v>24247490</v>
      </c>
      <c r="E232" s="24">
        <f t="shared" si="5"/>
        <v>84900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>
        <v>507760</v>
      </c>
      <c r="U232" s="91">
        <v>0</v>
      </c>
      <c r="V232" s="92">
        <v>1227000</v>
      </c>
      <c r="W232" s="93">
        <v>0</v>
      </c>
      <c r="X232" s="91">
        <v>933000</v>
      </c>
      <c r="Y232" s="91">
        <v>0</v>
      </c>
      <c r="Z232" s="92">
        <v>4656140</v>
      </c>
      <c r="AA232" s="93">
        <v>0</v>
      </c>
      <c r="AB232" s="91">
        <v>4756600</v>
      </c>
      <c r="AC232" s="91">
        <v>84900</v>
      </c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1702</v>
      </c>
      <c r="B233" s="110" t="s">
        <v>322</v>
      </c>
      <c r="C233" s="110" t="s">
        <v>323</v>
      </c>
      <c r="D233" s="21">
        <f t="shared" si="5"/>
        <v>1180685.5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>
        <v>16000</v>
      </c>
      <c r="U233" s="91">
        <v>0</v>
      </c>
      <c r="V233" s="92">
        <v>334810</v>
      </c>
      <c r="W233" s="93">
        <v>0</v>
      </c>
      <c r="X233" s="91">
        <v>84500</v>
      </c>
      <c r="Y233" s="91">
        <v>0</v>
      </c>
      <c r="Z233" s="92">
        <v>420185.5</v>
      </c>
      <c r="AA233" s="93">
        <v>0</v>
      </c>
      <c r="AB233" s="91">
        <v>93190</v>
      </c>
      <c r="AC233" s="91">
        <v>0</v>
      </c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1702</v>
      </c>
      <c r="B234" s="110" t="s">
        <v>324</v>
      </c>
      <c r="C234" s="110" t="s">
        <v>325</v>
      </c>
      <c r="D234" s="21">
        <f t="shared" si="5"/>
        <v>195893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>
        <v>61716</v>
      </c>
      <c r="U234" s="91">
        <v>0</v>
      </c>
      <c r="V234" s="92">
        <v>11228</v>
      </c>
      <c r="W234" s="93">
        <v>0</v>
      </c>
      <c r="X234" s="91">
        <v>39000</v>
      </c>
      <c r="Y234" s="91">
        <v>0</v>
      </c>
      <c r="Z234" s="92">
        <v>0</v>
      </c>
      <c r="AA234" s="93">
        <v>0</v>
      </c>
      <c r="AB234" s="91">
        <v>0</v>
      </c>
      <c r="AC234" s="91">
        <v>0</v>
      </c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1702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>
        <v>0</v>
      </c>
      <c r="U235" s="91">
        <v>0</v>
      </c>
      <c r="V235" s="92">
        <v>0</v>
      </c>
      <c r="W235" s="93">
        <v>0</v>
      </c>
      <c r="X235" s="91">
        <v>0</v>
      </c>
      <c r="Y235" s="91">
        <v>0</v>
      </c>
      <c r="Z235" s="92">
        <v>0</v>
      </c>
      <c r="AA235" s="93">
        <v>0</v>
      </c>
      <c r="AB235" s="91">
        <v>0</v>
      </c>
      <c r="AC235" s="91">
        <v>0</v>
      </c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1702</v>
      </c>
      <c r="B236" s="110" t="s">
        <v>328</v>
      </c>
      <c r="C236" s="110" t="s">
        <v>329</v>
      </c>
      <c r="D236" s="21">
        <f t="shared" si="5"/>
        <v>8019.0999999999995</v>
      </c>
      <c r="E236" s="24">
        <f t="shared" si="5"/>
        <v>608309.26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>
        <v>0</v>
      </c>
      <c r="U236" s="91">
        <v>48278.32</v>
      </c>
      <c r="V236" s="92">
        <v>176.15</v>
      </c>
      <c r="W236" s="93">
        <v>41710.03</v>
      </c>
      <c r="X236" s="91">
        <v>0</v>
      </c>
      <c r="Y236" s="91">
        <v>44105.59</v>
      </c>
      <c r="Z236" s="92">
        <v>0</v>
      </c>
      <c r="AA236" s="93">
        <v>37115.800000000003</v>
      </c>
      <c r="AB236" s="91">
        <v>0</v>
      </c>
      <c r="AC236" s="91">
        <v>37289.17</v>
      </c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1702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543928.15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>
        <v>0</v>
      </c>
      <c r="U237" s="96">
        <v>23590</v>
      </c>
      <c r="V237" s="25">
        <v>0</v>
      </c>
      <c r="W237" s="26">
        <v>23590</v>
      </c>
      <c r="X237" s="96">
        <v>0</v>
      </c>
      <c r="Y237" s="96">
        <v>23590</v>
      </c>
      <c r="Z237" s="25">
        <v>0</v>
      </c>
      <c r="AA237" s="26">
        <v>23590</v>
      </c>
      <c r="AB237" s="96">
        <v>0</v>
      </c>
      <c r="AC237" s="96">
        <v>23590</v>
      </c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1702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194461.76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>
        <v>0</v>
      </c>
      <c r="U238" s="96">
        <v>16142.37</v>
      </c>
      <c r="V238" s="25">
        <v>0</v>
      </c>
      <c r="W238" s="26">
        <v>16142.36</v>
      </c>
      <c r="X238" s="96">
        <v>0</v>
      </c>
      <c r="Y238" s="96">
        <v>18841.349999999999</v>
      </c>
      <c r="Z238" s="25">
        <v>0</v>
      </c>
      <c r="AA238" s="26">
        <v>16878.2</v>
      </c>
      <c r="AB238" s="96">
        <v>0</v>
      </c>
      <c r="AC238" s="96">
        <v>17141.53</v>
      </c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1702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323338.23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>
        <v>0</v>
      </c>
      <c r="U239" s="96">
        <v>28675.83</v>
      </c>
      <c r="V239" s="25">
        <v>0</v>
      </c>
      <c r="W239" s="26">
        <v>28646.34</v>
      </c>
      <c r="X239" s="96">
        <v>0</v>
      </c>
      <c r="Y239" s="96">
        <v>27650.16</v>
      </c>
      <c r="Z239" s="25">
        <v>0</v>
      </c>
      <c r="AA239" s="26">
        <v>28402.34</v>
      </c>
      <c r="AB239" s="96">
        <v>0</v>
      </c>
      <c r="AC239" s="96">
        <v>27139.66</v>
      </c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1702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116783.52000000003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>
        <v>0</v>
      </c>
      <c r="U240" s="96">
        <v>8632.99</v>
      </c>
      <c r="V240" s="25">
        <v>0</v>
      </c>
      <c r="W240" s="26">
        <v>7355.94</v>
      </c>
      <c r="X240" s="96">
        <v>0</v>
      </c>
      <c r="Y240" s="96">
        <v>7355.93</v>
      </c>
      <c r="Z240" s="25">
        <v>0</v>
      </c>
      <c r="AA240" s="26">
        <v>7950.38</v>
      </c>
      <c r="AB240" s="96">
        <v>0</v>
      </c>
      <c r="AC240" s="96">
        <v>10420.61</v>
      </c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1702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1702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24275102.489999998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>
        <v>0</v>
      </c>
      <c r="U242" s="91">
        <v>1945865.67</v>
      </c>
      <c r="V242" s="92">
        <v>0</v>
      </c>
      <c r="W242" s="93">
        <v>1946085.15</v>
      </c>
      <c r="X242" s="91">
        <v>0</v>
      </c>
      <c r="Y242" s="91">
        <v>1934458.17</v>
      </c>
      <c r="Z242" s="92">
        <v>0</v>
      </c>
      <c r="AA242" s="93">
        <v>1947098.16</v>
      </c>
      <c r="AB242" s="91">
        <v>0</v>
      </c>
      <c r="AC242" s="91">
        <v>1940359.07</v>
      </c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1702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669474.18000000005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>
        <v>0</v>
      </c>
      <c r="U243" s="91">
        <v>49915.78</v>
      </c>
      <c r="V243" s="92">
        <v>0</v>
      </c>
      <c r="W243" s="93">
        <v>46774.01</v>
      </c>
      <c r="X243" s="91">
        <v>0</v>
      </c>
      <c r="Y243" s="91">
        <v>51639.55</v>
      </c>
      <c r="Z243" s="92">
        <v>0</v>
      </c>
      <c r="AA243" s="93">
        <v>53547.44</v>
      </c>
      <c r="AB243" s="91">
        <v>0</v>
      </c>
      <c r="AC243" s="91">
        <v>64719.33</v>
      </c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1702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246526.14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>
        <v>0</v>
      </c>
      <c r="U244" s="91">
        <v>17659.939999999999</v>
      </c>
      <c r="V244" s="92">
        <v>0</v>
      </c>
      <c r="W244" s="93">
        <v>19234.39</v>
      </c>
      <c r="X244" s="91">
        <v>0</v>
      </c>
      <c r="Y244" s="91">
        <v>18893.78</v>
      </c>
      <c r="Z244" s="92">
        <v>0</v>
      </c>
      <c r="AA244" s="93">
        <v>19584.5</v>
      </c>
      <c r="AB244" s="91">
        <v>0</v>
      </c>
      <c r="AC244" s="91">
        <v>18067.89</v>
      </c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1702</v>
      </c>
      <c r="B245" s="110" t="s">
        <v>346</v>
      </c>
      <c r="C245" s="110" t="s">
        <v>347</v>
      </c>
      <c r="D245" s="21">
        <f t="shared" si="5"/>
        <v>305</v>
      </c>
      <c r="E245" s="24">
        <f t="shared" si="5"/>
        <v>51528.160000000003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>
        <v>0</v>
      </c>
      <c r="U245" s="91">
        <v>3938.29</v>
      </c>
      <c r="V245" s="92">
        <v>101.67</v>
      </c>
      <c r="W245" s="93">
        <v>3836.62</v>
      </c>
      <c r="X245" s="91">
        <v>0</v>
      </c>
      <c r="Y245" s="91">
        <v>3938.28</v>
      </c>
      <c r="Z245" s="92">
        <v>0</v>
      </c>
      <c r="AA245" s="93">
        <v>3836.62</v>
      </c>
      <c r="AB245" s="91">
        <v>101.66</v>
      </c>
      <c r="AC245" s="91">
        <v>3836.62</v>
      </c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1702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1702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1702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1702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1702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1702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1702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1702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1702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1702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1702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1702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1702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1702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1702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1702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1702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259615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>
        <v>0</v>
      </c>
      <c r="AC262" s="96">
        <v>259615</v>
      </c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1702</v>
      </c>
      <c r="B263" s="110" t="s">
        <v>382</v>
      </c>
      <c r="C263" s="110" t="s">
        <v>383</v>
      </c>
      <c r="D263" s="21">
        <f t="shared" si="6"/>
        <v>21646044.689999998</v>
      </c>
      <c r="E263" s="24">
        <f t="shared" si="6"/>
        <v>25485544.689999998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>
        <v>2939800</v>
      </c>
      <c r="U263" s="96">
        <v>845000</v>
      </c>
      <c r="V263" s="25">
        <v>845000</v>
      </c>
      <c r="W263" s="26">
        <v>0</v>
      </c>
      <c r="X263" s="96"/>
      <c r="Y263" s="96"/>
      <c r="Z263" s="25">
        <v>0</v>
      </c>
      <c r="AA263" s="26">
        <v>4566500</v>
      </c>
      <c r="AB263" s="96">
        <v>0</v>
      </c>
      <c r="AC263" s="96">
        <v>294000</v>
      </c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1702</v>
      </c>
      <c r="B264" s="110" t="s">
        <v>384</v>
      </c>
      <c r="C264" s="110" t="s">
        <v>1570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1702</v>
      </c>
      <c r="B265" s="110" t="s">
        <v>386</v>
      </c>
      <c r="C265" s="110" t="s">
        <v>1664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1702</v>
      </c>
      <c r="B266" s="110" t="s">
        <v>388</v>
      </c>
      <c r="C266" s="110" t="s">
        <v>1665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1702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1702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1702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" customHeight="1" x14ac:dyDescent="0.3">
      <c r="A270" s="110" t="s">
        <v>1702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10" t="s">
        <v>1702</v>
      </c>
      <c r="B271" s="110" t="s">
        <v>398</v>
      </c>
      <c r="C271" s="110" t="s">
        <v>1571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" customHeight="1" x14ac:dyDescent="0.3">
      <c r="A272" s="110" t="s">
        <v>1702</v>
      </c>
      <c r="B272" s="110" t="s">
        <v>400</v>
      </c>
      <c r="C272" s="110" t="s">
        <v>1666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1702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1702</v>
      </c>
      <c r="B274" s="110" t="s">
        <v>404</v>
      </c>
      <c r="C274" s="110" t="s">
        <v>1572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1702</v>
      </c>
      <c r="B275" s="110" t="s">
        <v>406</v>
      </c>
      <c r="C275" s="110" t="s">
        <v>1573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1702</v>
      </c>
      <c r="B276" s="110" t="s">
        <v>408</v>
      </c>
      <c r="C276" s="110" t="s">
        <v>1574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1702</v>
      </c>
      <c r="B277" s="110" t="s">
        <v>410</v>
      </c>
      <c r="C277" s="110" t="s">
        <v>1575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1702</v>
      </c>
      <c r="B278" s="110" t="s">
        <v>412</v>
      </c>
      <c r="C278" s="110" t="s">
        <v>413</v>
      </c>
      <c r="D278" s="21">
        <f t="shared" si="6"/>
        <v>102501156.28</v>
      </c>
      <c r="E278" s="24">
        <f t="shared" si="6"/>
        <v>84728495.859999999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>
        <v>8090216.6100000003</v>
      </c>
      <c r="U278" s="91">
        <v>8809020.6799999997</v>
      </c>
      <c r="V278" s="92">
        <v>9006868.6600000001</v>
      </c>
      <c r="W278" s="93">
        <v>8245892.3600000003</v>
      </c>
      <c r="X278" s="91">
        <v>11021521.59</v>
      </c>
      <c r="Y278" s="91">
        <v>8221618.1200000001</v>
      </c>
      <c r="Z278" s="92">
        <v>7330665.8300000001</v>
      </c>
      <c r="AA278" s="93">
        <v>7486856.9100000001</v>
      </c>
      <c r="AB278" s="91">
        <v>9951462.5500000007</v>
      </c>
      <c r="AC278" s="91">
        <v>10574000.800000001</v>
      </c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" customHeight="1" x14ac:dyDescent="0.3">
      <c r="A279" s="110" t="s">
        <v>1702</v>
      </c>
      <c r="B279" s="110" t="s">
        <v>414</v>
      </c>
      <c r="C279" s="110" t="s">
        <v>415</v>
      </c>
      <c r="D279" s="21">
        <f t="shared" si="6"/>
        <v>57926141.649999999</v>
      </c>
      <c r="E279" s="24">
        <f t="shared" si="6"/>
        <v>64381066.109999999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>
        <v>7006110.7599999998</v>
      </c>
      <c r="U279" s="91">
        <v>4149660.64</v>
      </c>
      <c r="V279" s="92">
        <v>2321802.9</v>
      </c>
      <c r="W279" s="93">
        <v>5876725.8200000003</v>
      </c>
      <c r="X279" s="91">
        <v>6900874.7000000002</v>
      </c>
      <c r="Y279" s="91">
        <v>5996945.9400000004</v>
      </c>
      <c r="Z279" s="92">
        <v>6275978.9299999997</v>
      </c>
      <c r="AA279" s="93">
        <v>5220557.03</v>
      </c>
      <c r="AB279" s="91">
        <v>3658811.15</v>
      </c>
      <c r="AC279" s="91">
        <v>11944287.82</v>
      </c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10" t="s">
        <v>1702</v>
      </c>
      <c r="B280" s="110" t="s">
        <v>416</v>
      </c>
      <c r="C280" s="110" t="s">
        <v>417</v>
      </c>
      <c r="D280" s="21">
        <f t="shared" si="6"/>
        <v>25617162.299999997</v>
      </c>
      <c r="E280" s="24">
        <f t="shared" si="6"/>
        <v>46260704.189999998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>
        <v>883961.95</v>
      </c>
      <c r="U280" s="96">
        <v>1906842</v>
      </c>
      <c r="V280" s="25">
        <v>3812626.2</v>
      </c>
      <c r="W280" s="26">
        <v>3517749.2</v>
      </c>
      <c r="X280" s="96">
        <v>5507486</v>
      </c>
      <c r="Y280" s="96">
        <v>6783274</v>
      </c>
      <c r="Z280" s="25">
        <v>961482</v>
      </c>
      <c r="AA280" s="26">
        <v>8713212</v>
      </c>
      <c r="AB280" s="96">
        <v>3968214.2</v>
      </c>
      <c r="AC280" s="96">
        <v>12703919.640000001</v>
      </c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10" t="s">
        <v>1702</v>
      </c>
      <c r="B281" s="110" t="s">
        <v>418</v>
      </c>
      <c r="C281" s="110" t="s">
        <v>419</v>
      </c>
      <c r="D281" s="21">
        <f t="shared" si="6"/>
        <v>19806271.600000001</v>
      </c>
      <c r="E281" s="24">
        <f t="shared" si="6"/>
        <v>19359513.280000001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>
        <v>1493085.2</v>
      </c>
      <c r="U281" s="91">
        <v>2181665.5</v>
      </c>
      <c r="V281" s="92">
        <v>1909980.3</v>
      </c>
      <c r="W281" s="93">
        <v>1506851.9</v>
      </c>
      <c r="X281" s="91">
        <v>1830096.4</v>
      </c>
      <c r="Y281" s="91">
        <v>973801.5</v>
      </c>
      <c r="Z281" s="92">
        <v>1562369.7</v>
      </c>
      <c r="AA281" s="93">
        <v>2556210</v>
      </c>
      <c r="AB281" s="91">
        <v>2072196.5</v>
      </c>
      <c r="AC281" s="91">
        <v>3605866.5</v>
      </c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1702</v>
      </c>
      <c r="B282" s="110" t="s">
        <v>420</v>
      </c>
      <c r="C282" s="110" t="s">
        <v>421</v>
      </c>
      <c r="D282" s="21">
        <f t="shared" si="6"/>
        <v>16700580.539999999</v>
      </c>
      <c r="E282" s="24">
        <f t="shared" si="6"/>
        <v>16059984.66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>
        <v>788001.5</v>
      </c>
      <c r="U282" s="91">
        <v>716312.97</v>
      </c>
      <c r="V282" s="92">
        <v>1510043</v>
      </c>
      <c r="W282" s="93">
        <v>1726535.2</v>
      </c>
      <c r="X282" s="91">
        <v>1601005.53</v>
      </c>
      <c r="Y282" s="91">
        <v>1630731.73</v>
      </c>
      <c r="Z282" s="92">
        <v>1529860.11</v>
      </c>
      <c r="AA282" s="93">
        <v>1250688.42</v>
      </c>
      <c r="AB282" s="91">
        <v>1160207.8700000001</v>
      </c>
      <c r="AC282" s="91">
        <v>1880326.45</v>
      </c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1702</v>
      </c>
      <c r="B283" s="110" t="s">
        <v>422</v>
      </c>
      <c r="C283" s="110" t="s">
        <v>423</v>
      </c>
      <c r="D283" s="21">
        <f t="shared" si="6"/>
        <v>16215199.709999999</v>
      </c>
      <c r="E283" s="24">
        <f t="shared" si="6"/>
        <v>14948848.699999999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>
        <v>1789540</v>
      </c>
      <c r="U283" s="91">
        <v>284676</v>
      </c>
      <c r="V283" s="92">
        <v>292454.44</v>
      </c>
      <c r="W283" s="93">
        <v>828278</v>
      </c>
      <c r="X283" s="91">
        <v>600896.75</v>
      </c>
      <c r="Y283" s="91">
        <v>715800</v>
      </c>
      <c r="Z283" s="92">
        <v>114270</v>
      </c>
      <c r="AA283" s="93">
        <v>1483483.9</v>
      </c>
      <c r="AB283" s="91">
        <v>2241583.52</v>
      </c>
      <c r="AC283" s="91">
        <v>5268599</v>
      </c>
      <c r="AD283" s="27"/>
      <c r="AF283" s="19" t="s">
        <v>1697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1702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1697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1702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1702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1702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1702</v>
      </c>
      <c r="B288" s="110" t="s">
        <v>432</v>
      </c>
      <c r="C288" s="110" t="s">
        <v>433</v>
      </c>
      <c r="D288" s="21">
        <f t="shared" si="6"/>
        <v>1502193.14</v>
      </c>
      <c r="E288" s="24">
        <f t="shared" si="6"/>
        <v>1241531.32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>
        <v>89187.24</v>
      </c>
      <c r="U288" s="96">
        <v>105947.9</v>
      </c>
      <c r="V288" s="25">
        <v>132381.9</v>
      </c>
      <c r="W288" s="26">
        <v>355386.92</v>
      </c>
      <c r="X288" s="96">
        <v>147477.16</v>
      </c>
      <c r="Y288" s="96">
        <v>94458.1</v>
      </c>
      <c r="Z288" s="25">
        <v>214508.71</v>
      </c>
      <c r="AA288" s="26">
        <v>0</v>
      </c>
      <c r="AB288" s="96">
        <v>111989.15</v>
      </c>
      <c r="AC288" s="96">
        <v>95698</v>
      </c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1702</v>
      </c>
      <c r="B289" s="110" t="s">
        <v>434</v>
      </c>
      <c r="C289" s="110" t="s">
        <v>435</v>
      </c>
      <c r="D289" s="21">
        <f t="shared" si="6"/>
        <v>136692.5</v>
      </c>
      <c r="E289" s="24">
        <f t="shared" si="6"/>
        <v>195275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>
        <v>0</v>
      </c>
      <c r="U289" s="91">
        <v>0</v>
      </c>
      <c r="V289" s="92">
        <v>0</v>
      </c>
      <c r="W289" s="93">
        <v>0</v>
      </c>
      <c r="X289" s="91">
        <v>58582.5</v>
      </c>
      <c r="Y289" s="91">
        <v>0</v>
      </c>
      <c r="Z289" s="92">
        <v>0</v>
      </c>
      <c r="AA289" s="93">
        <v>0</v>
      </c>
      <c r="AB289" s="91">
        <v>0</v>
      </c>
      <c r="AC289" s="91">
        <v>97637.5</v>
      </c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1702</v>
      </c>
      <c r="B290" s="110" t="s">
        <v>436</v>
      </c>
      <c r="C290" s="110" t="s">
        <v>437</v>
      </c>
      <c r="D290" s="21">
        <f t="shared" si="6"/>
        <v>5428400</v>
      </c>
      <c r="E290" s="24">
        <f t="shared" si="6"/>
        <v>7896265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>
        <v>140000</v>
      </c>
      <c r="U290" s="91">
        <v>0</v>
      </c>
      <c r="V290" s="92">
        <v>473000</v>
      </c>
      <c r="W290" s="93">
        <v>166500</v>
      </c>
      <c r="X290" s="91">
        <v>166500</v>
      </c>
      <c r="Y290" s="91">
        <v>362500</v>
      </c>
      <c r="Z290" s="92">
        <v>166500</v>
      </c>
      <c r="AA290" s="93">
        <v>752700</v>
      </c>
      <c r="AB290" s="91">
        <v>615700</v>
      </c>
      <c r="AC290" s="91">
        <v>726300</v>
      </c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1702</v>
      </c>
      <c r="B291" s="110" t="s">
        <v>438</v>
      </c>
      <c r="C291" s="110" t="s">
        <v>1576</v>
      </c>
      <c r="D291" s="21">
        <f t="shared" si="6"/>
        <v>29865592.629999999</v>
      </c>
      <c r="E291" s="24">
        <f t="shared" si="6"/>
        <v>12137851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>
        <v>0</v>
      </c>
      <c r="U291" s="96">
        <v>1233116.5</v>
      </c>
      <c r="V291" s="25">
        <v>13767650</v>
      </c>
      <c r="W291" s="26">
        <v>1862982</v>
      </c>
      <c r="X291" s="96">
        <v>393555</v>
      </c>
      <c r="Y291" s="96">
        <v>935860</v>
      </c>
      <c r="Z291" s="25">
        <v>278816.5</v>
      </c>
      <c r="AA291" s="26">
        <v>443534</v>
      </c>
      <c r="AB291" s="96">
        <v>6350720</v>
      </c>
      <c r="AC291" s="96">
        <v>1397407</v>
      </c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1702</v>
      </c>
      <c r="B292" s="110" t="s">
        <v>439</v>
      </c>
      <c r="C292" s="110" t="s">
        <v>1577</v>
      </c>
      <c r="D292" s="21">
        <f t="shared" si="6"/>
        <v>6985439.2699999996</v>
      </c>
      <c r="E292" s="24">
        <f t="shared" si="6"/>
        <v>9210866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>
        <v>648650</v>
      </c>
      <c r="U292" s="96">
        <v>0</v>
      </c>
      <c r="V292" s="25">
        <v>337.15</v>
      </c>
      <c r="W292" s="26">
        <v>1156000</v>
      </c>
      <c r="X292" s="96">
        <v>876850</v>
      </c>
      <c r="Y292" s="96">
        <v>477150</v>
      </c>
      <c r="Z292" s="25">
        <v>635983.18000000005</v>
      </c>
      <c r="AA292" s="26">
        <v>299300</v>
      </c>
      <c r="AB292" s="96">
        <v>299868.93</v>
      </c>
      <c r="AC292" s="96">
        <v>14000</v>
      </c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1702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1702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>
        <v>0</v>
      </c>
      <c r="U294" s="96">
        <v>0</v>
      </c>
      <c r="V294" s="25">
        <v>0</v>
      </c>
      <c r="W294" s="26">
        <v>0</v>
      </c>
      <c r="X294" s="96">
        <v>0</v>
      </c>
      <c r="Y294" s="96">
        <v>0</v>
      </c>
      <c r="Z294" s="25">
        <v>0</v>
      </c>
      <c r="AA294" s="26">
        <v>0</v>
      </c>
      <c r="AB294" s="96">
        <v>0</v>
      </c>
      <c r="AC294" s="96">
        <v>0</v>
      </c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1702</v>
      </c>
      <c r="B295" s="110" t="s">
        <v>1578</v>
      </c>
      <c r="C295" s="110" t="s">
        <v>1579</v>
      </c>
      <c r="D295" s="21">
        <f t="shared" si="6"/>
        <v>7546960</v>
      </c>
      <c r="E295" s="24">
        <f t="shared" si="6"/>
        <v>4866960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>
        <v>2000000</v>
      </c>
      <c r="U295" s="91">
        <v>345000</v>
      </c>
      <c r="V295" s="92">
        <v>1743000</v>
      </c>
      <c r="W295" s="93">
        <v>1743000</v>
      </c>
      <c r="X295" s="91">
        <v>0</v>
      </c>
      <c r="Y295" s="91">
        <v>0</v>
      </c>
      <c r="Z295" s="92">
        <v>0</v>
      </c>
      <c r="AA295" s="93">
        <v>0</v>
      </c>
      <c r="AB295" s="91">
        <v>0</v>
      </c>
      <c r="AC295" s="91">
        <v>0</v>
      </c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1702</v>
      </c>
      <c r="B296" s="110" t="s">
        <v>444</v>
      </c>
      <c r="C296" s="110" t="s">
        <v>445</v>
      </c>
      <c r="D296" s="21">
        <f t="shared" si="6"/>
        <v>13755396.290000001</v>
      </c>
      <c r="E296" s="24">
        <f t="shared" si="6"/>
        <v>8816720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>
        <v>1453000</v>
      </c>
      <c r="U296" s="96">
        <v>1337760</v>
      </c>
      <c r="V296" s="25">
        <v>204864.56</v>
      </c>
      <c r="W296" s="26">
        <v>0</v>
      </c>
      <c r="X296" s="96">
        <v>0</v>
      </c>
      <c r="Y296" s="96">
        <v>636000</v>
      </c>
      <c r="Z296" s="25">
        <v>0</v>
      </c>
      <c r="AA296" s="26">
        <v>3444437</v>
      </c>
      <c r="AB296" s="96">
        <v>3420698.68</v>
      </c>
      <c r="AC296" s="96">
        <v>800795</v>
      </c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1702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1702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1702</v>
      </c>
      <c r="B299" s="110" t="s">
        <v>450</v>
      </c>
      <c r="C299" s="110" t="s">
        <v>1580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1702</v>
      </c>
      <c r="B300" s="110" t="s">
        <v>452</v>
      </c>
      <c r="C300" s="110" t="s">
        <v>453</v>
      </c>
      <c r="D300" s="21">
        <f t="shared" si="6"/>
        <v>10846596.83</v>
      </c>
      <c r="E300" s="24">
        <f t="shared" si="6"/>
        <v>11617471.08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>
        <v>503986.85</v>
      </c>
      <c r="U300" s="91">
        <v>503986.85</v>
      </c>
      <c r="V300" s="92">
        <v>319250.40000000002</v>
      </c>
      <c r="W300" s="93">
        <v>319250.40000000002</v>
      </c>
      <c r="X300" s="91">
        <v>1368894.07</v>
      </c>
      <c r="Y300" s="91">
        <v>1368894.07</v>
      </c>
      <c r="Z300" s="92">
        <v>1151439.25</v>
      </c>
      <c r="AA300" s="93">
        <v>1151439.25</v>
      </c>
      <c r="AB300" s="91">
        <v>266202.98</v>
      </c>
      <c r="AC300" s="91">
        <v>266202.98</v>
      </c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1702</v>
      </c>
      <c r="B301" s="110" t="s">
        <v>454</v>
      </c>
      <c r="C301" s="110" t="s">
        <v>1581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1702</v>
      </c>
      <c r="B302" s="110" t="s">
        <v>456</v>
      </c>
      <c r="C302" s="110" t="s">
        <v>1582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1702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1702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1702</v>
      </c>
      <c r="B305" s="110" t="s">
        <v>462</v>
      </c>
      <c r="C305" s="110" t="s">
        <v>463</v>
      </c>
      <c r="D305" s="21">
        <f t="shared" si="6"/>
        <v>219784806.09000003</v>
      </c>
      <c r="E305" s="24">
        <f t="shared" si="6"/>
        <v>224087630.09000003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>
        <v>17020368.600000001</v>
      </c>
      <c r="U305" s="96">
        <v>17020368.600000001</v>
      </c>
      <c r="V305" s="25">
        <v>20623672.609999999</v>
      </c>
      <c r="W305" s="26">
        <v>20624472.609999999</v>
      </c>
      <c r="X305" s="96">
        <v>17676861.550000001</v>
      </c>
      <c r="Y305" s="96">
        <v>17676061.550000001</v>
      </c>
      <c r="Z305" s="25">
        <v>19327449.91</v>
      </c>
      <c r="AA305" s="26">
        <v>19327449.91</v>
      </c>
      <c r="AB305" s="96">
        <v>26041631.399999999</v>
      </c>
      <c r="AC305" s="96">
        <v>30344455.399999999</v>
      </c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1702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1702</v>
      </c>
      <c r="B307" s="110" t="s">
        <v>466</v>
      </c>
      <c r="C307" s="110" t="s">
        <v>467</v>
      </c>
      <c r="D307" s="21">
        <f t="shared" si="6"/>
        <v>2556215.2800000003</v>
      </c>
      <c r="E307" s="24">
        <f t="shared" si="6"/>
        <v>2556215.2800000003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>
        <v>196035.78</v>
      </c>
      <c r="U307" s="91">
        <v>196035.78</v>
      </c>
      <c r="V307" s="92">
        <v>251240.75</v>
      </c>
      <c r="W307" s="93">
        <v>251240.75</v>
      </c>
      <c r="X307" s="91">
        <v>212860.15</v>
      </c>
      <c r="Y307" s="91">
        <v>212860.15</v>
      </c>
      <c r="Z307" s="92">
        <v>222810.99</v>
      </c>
      <c r="AA307" s="93">
        <v>222810.99</v>
      </c>
      <c r="AB307" s="91">
        <v>382690.29</v>
      </c>
      <c r="AC307" s="91">
        <v>382690.29</v>
      </c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1702</v>
      </c>
      <c r="B308" s="110" t="s">
        <v>468</v>
      </c>
      <c r="C308" s="110" t="s">
        <v>469</v>
      </c>
      <c r="D308" s="21">
        <f t="shared" si="6"/>
        <v>154687.37</v>
      </c>
      <c r="E308" s="24">
        <f t="shared" si="6"/>
        <v>154687.37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>
        <v>27474.77</v>
      </c>
      <c r="U308" s="91">
        <v>27474.77</v>
      </c>
      <c r="V308" s="92">
        <v>7897.2</v>
      </c>
      <c r="W308" s="93">
        <v>7897.2</v>
      </c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1702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1702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1702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1702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1702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1702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1702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1702</v>
      </c>
      <c r="B316" s="110" t="s">
        <v>484</v>
      </c>
      <c r="C316" s="110" t="s">
        <v>485</v>
      </c>
      <c r="D316" s="21">
        <f t="shared" si="6"/>
        <v>4100000</v>
      </c>
      <c r="E316" s="24">
        <f t="shared" si="6"/>
        <v>3854920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>
        <v>330000</v>
      </c>
      <c r="U316" s="91">
        <v>330000</v>
      </c>
      <c r="V316" s="92">
        <v>330000</v>
      </c>
      <c r="W316" s="93">
        <v>330000</v>
      </c>
      <c r="X316" s="91">
        <v>370000</v>
      </c>
      <c r="Y316" s="91">
        <v>370000</v>
      </c>
      <c r="Z316" s="92">
        <v>370000</v>
      </c>
      <c r="AA316" s="93">
        <v>370000</v>
      </c>
      <c r="AB316" s="91">
        <v>400000</v>
      </c>
      <c r="AC316" s="91">
        <v>410000</v>
      </c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1702</v>
      </c>
      <c r="B317" s="110" t="s">
        <v>486</v>
      </c>
      <c r="C317" s="110" t="s">
        <v>1583</v>
      </c>
      <c r="D317" s="21">
        <f t="shared" si="6"/>
        <v>64370430.390000001</v>
      </c>
      <c r="E317" s="24">
        <f t="shared" si="6"/>
        <v>69457147.620000005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>
        <v>5689880</v>
      </c>
      <c r="U317" s="96">
        <v>5689880</v>
      </c>
      <c r="V317" s="25">
        <v>5550195</v>
      </c>
      <c r="W317" s="26">
        <v>5550195</v>
      </c>
      <c r="X317" s="96">
        <v>5387305</v>
      </c>
      <c r="Y317" s="96">
        <v>5387305</v>
      </c>
      <c r="Z317" s="25">
        <v>5792935</v>
      </c>
      <c r="AA317" s="26">
        <v>5870155</v>
      </c>
      <c r="AB317" s="96">
        <v>5118860</v>
      </c>
      <c r="AC317" s="96">
        <v>8777395</v>
      </c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1702</v>
      </c>
      <c r="B318" s="110" t="s">
        <v>488</v>
      </c>
      <c r="C318" s="110" t="s">
        <v>489</v>
      </c>
      <c r="D318" s="21">
        <f t="shared" si="6"/>
        <v>7980985</v>
      </c>
      <c r="E318" s="24">
        <f t="shared" si="6"/>
        <v>8570092.5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>
        <v>746110</v>
      </c>
      <c r="U318" s="91">
        <v>746110</v>
      </c>
      <c r="V318" s="92">
        <v>769145</v>
      </c>
      <c r="W318" s="93">
        <v>769145</v>
      </c>
      <c r="X318" s="91">
        <v>647475</v>
      </c>
      <c r="Y318" s="91">
        <v>647475</v>
      </c>
      <c r="Z318" s="92">
        <v>728725</v>
      </c>
      <c r="AA318" s="93">
        <v>728725</v>
      </c>
      <c r="AB318" s="91">
        <v>729825</v>
      </c>
      <c r="AC318" s="91">
        <v>728725</v>
      </c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1702</v>
      </c>
      <c r="B319" s="110" t="s">
        <v>490</v>
      </c>
      <c r="C319" s="110" t="s">
        <v>1584</v>
      </c>
      <c r="D319" s="21">
        <f t="shared" si="6"/>
        <v>241585</v>
      </c>
      <c r="E319" s="24">
        <f t="shared" si="6"/>
        <v>102000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>
        <v>0</v>
      </c>
      <c r="U319" s="91">
        <v>6000</v>
      </c>
      <c r="V319" s="92">
        <v>20000</v>
      </c>
      <c r="W319" s="93">
        <v>12500</v>
      </c>
      <c r="X319" s="91">
        <v>0</v>
      </c>
      <c r="Y319" s="91">
        <v>7500</v>
      </c>
      <c r="Z319" s="92">
        <v>7500</v>
      </c>
      <c r="AA319" s="93">
        <v>7500</v>
      </c>
      <c r="AB319" s="91">
        <v>22500</v>
      </c>
      <c r="AC319" s="91">
        <v>7500</v>
      </c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1702</v>
      </c>
      <c r="B320" s="110" t="s">
        <v>492</v>
      </c>
      <c r="C320" s="110" t="s">
        <v>493</v>
      </c>
      <c r="D320" s="21">
        <f t="shared" si="6"/>
        <v>21348687</v>
      </c>
      <c r="E320" s="24">
        <f t="shared" si="6"/>
        <v>24136723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>
        <v>2070140</v>
      </c>
      <c r="U320" s="91">
        <v>2070140</v>
      </c>
      <c r="V320" s="92">
        <v>2121730</v>
      </c>
      <c r="W320" s="93">
        <v>2121730</v>
      </c>
      <c r="X320" s="91">
        <v>2277680</v>
      </c>
      <c r="Y320" s="91">
        <v>2277680</v>
      </c>
      <c r="Z320" s="92">
        <v>2405050</v>
      </c>
      <c r="AA320" s="93">
        <v>2405050</v>
      </c>
      <c r="AB320" s="91">
        <v>2368760</v>
      </c>
      <c r="AC320" s="91">
        <v>3261506</v>
      </c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1702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1702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1702</v>
      </c>
      <c r="B323" s="110" t="s">
        <v>498</v>
      </c>
      <c r="C323" s="110" t="s">
        <v>461</v>
      </c>
      <c r="D323" s="21">
        <f t="shared" si="6"/>
        <v>21895489.439999998</v>
      </c>
      <c r="E323" s="24">
        <f t="shared" si="6"/>
        <v>20120741.119999997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>
        <v>1705058.96</v>
      </c>
      <c r="U323" s="96">
        <v>1569820.61</v>
      </c>
      <c r="V323" s="25">
        <v>1277565.32</v>
      </c>
      <c r="W323" s="26">
        <v>1917365.45</v>
      </c>
      <c r="X323" s="96">
        <v>447994.54</v>
      </c>
      <c r="Y323" s="96">
        <v>3293820.05</v>
      </c>
      <c r="Z323" s="25">
        <v>3116096.26</v>
      </c>
      <c r="AA323" s="26">
        <v>1957844.95</v>
      </c>
      <c r="AB323" s="96">
        <v>3844624.22</v>
      </c>
      <c r="AC323" s="96">
        <v>1756392.72</v>
      </c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1702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459560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>
        <v>0</v>
      </c>
      <c r="AC324" s="91">
        <v>459560</v>
      </c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1702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1702</v>
      </c>
      <c r="B326" s="110" t="s">
        <v>503</v>
      </c>
      <c r="C326" s="110" t="s">
        <v>504</v>
      </c>
      <c r="D326" s="21">
        <f t="shared" si="7"/>
        <v>23753.57</v>
      </c>
      <c r="E326" s="24">
        <f t="shared" si="7"/>
        <v>36456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>
        <v>10154.68</v>
      </c>
      <c r="U326" s="96">
        <v>1128</v>
      </c>
      <c r="V326" s="25">
        <v>228.51</v>
      </c>
      <c r="W326" s="26">
        <v>0</v>
      </c>
      <c r="X326" s="96">
        <v>533.19000000000005</v>
      </c>
      <c r="Y326" s="96">
        <v>2256</v>
      </c>
      <c r="Z326" s="25">
        <v>304.68</v>
      </c>
      <c r="AA326" s="26">
        <v>3384</v>
      </c>
      <c r="AB326" s="96">
        <v>457.02</v>
      </c>
      <c r="AC326" s="96">
        <v>0</v>
      </c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1702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1702</v>
      </c>
      <c r="B328" s="110" t="s">
        <v>507</v>
      </c>
      <c r="C328" s="110" t="s">
        <v>508</v>
      </c>
      <c r="D328" s="21">
        <f t="shared" si="7"/>
        <v>455670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>
        <v>0</v>
      </c>
      <c r="U328" s="91">
        <v>0</v>
      </c>
      <c r="V328" s="92">
        <v>61200</v>
      </c>
      <c r="W328" s="93">
        <v>0</v>
      </c>
      <c r="X328" s="91">
        <v>15300</v>
      </c>
      <c r="Y328" s="91">
        <v>0</v>
      </c>
      <c r="Z328" s="92">
        <v>0</v>
      </c>
      <c r="AA328" s="93">
        <v>0</v>
      </c>
      <c r="AB328" s="91">
        <v>40250</v>
      </c>
      <c r="AC328" s="91">
        <v>0</v>
      </c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1702</v>
      </c>
      <c r="B329" s="110" t="s">
        <v>509</v>
      </c>
      <c r="C329" s="110" t="s">
        <v>510</v>
      </c>
      <c r="D329" s="21">
        <f t="shared" si="7"/>
        <v>436500</v>
      </c>
      <c r="E329" s="24">
        <f t="shared" si="7"/>
        <v>514000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>
        <v>0</v>
      </c>
      <c r="U329" s="91">
        <v>0</v>
      </c>
      <c r="V329" s="92">
        <v>0</v>
      </c>
      <c r="W329" s="93">
        <v>0</v>
      </c>
      <c r="X329" s="91">
        <v>0</v>
      </c>
      <c r="Y329" s="91">
        <v>0</v>
      </c>
      <c r="Z329" s="92">
        <v>0</v>
      </c>
      <c r="AA329" s="93">
        <v>0</v>
      </c>
      <c r="AB329" s="91">
        <v>436500</v>
      </c>
      <c r="AC329" s="91">
        <v>135200</v>
      </c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1702</v>
      </c>
      <c r="B330" s="110" t="s">
        <v>511</v>
      </c>
      <c r="C330" s="110" t="s">
        <v>512</v>
      </c>
      <c r="D330" s="21">
        <f t="shared" si="7"/>
        <v>84036.44</v>
      </c>
      <c r="E330" s="24">
        <f t="shared" si="7"/>
        <v>20877.73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>
        <v>0</v>
      </c>
      <c r="U330" s="91">
        <v>0</v>
      </c>
      <c r="V330" s="92">
        <v>0</v>
      </c>
      <c r="W330" s="93">
        <v>0</v>
      </c>
      <c r="X330" s="91">
        <v>0</v>
      </c>
      <c r="Y330" s="91">
        <v>2674.69</v>
      </c>
      <c r="Z330" s="92">
        <v>0</v>
      </c>
      <c r="AA330" s="93">
        <v>806.53</v>
      </c>
      <c r="AB330" s="91">
        <v>25292.23</v>
      </c>
      <c r="AC330" s="91">
        <v>3617.7</v>
      </c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1702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1702</v>
      </c>
      <c r="B332" s="110" t="s">
        <v>515</v>
      </c>
      <c r="C332" s="110" t="s">
        <v>516</v>
      </c>
      <c r="D332" s="21">
        <f t="shared" si="7"/>
        <v>4518826.9000000004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>
        <v>0</v>
      </c>
      <c r="U332" s="96">
        <v>0</v>
      </c>
      <c r="V332" s="25">
        <v>300</v>
      </c>
      <c r="W332" s="26">
        <v>0</v>
      </c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1702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1702</v>
      </c>
      <c r="B334" s="110" t="s">
        <v>519</v>
      </c>
      <c r="C334" s="110" t="s">
        <v>520</v>
      </c>
      <c r="D334" s="21">
        <f t="shared" si="7"/>
        <v>2381249.7299999995</v>
      </c>
      <c r="E334" s="24">
        <f t="shared" si="7"/>
        <v>2223212.2799999998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>
        <v>128732.64</v>
      </c>
      <c r="U334" s="91">
        <v>197567.14</v>
      </c>
      <c r="V334" s="92">
        <v>197904.29</v>
      </c>
      <c r="W334" s="93">
        <v>160411.46</v>
      </c>
      <c r="X334" s="91">
        <v>160434.12</v>
      </c>
      <c r="Y334" s="91">
        <v>202953.82</v>
      </c>
      <c r="Z334" s="92">
        <v>204260.37</v>
      </c>
      <c r="AA334" s="93">
        <v>174697.03</v>
      </c>
      <c r="AB334" s="91">
        <v>170952.78</v>
      </c>
      <c r="AC334" s="91">
        <v>205863.92</v>
      </c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1702</v>
      </c>
      <c r="B335" s="110" t="s">
        <v>521</v>
      </c>
      <c r="C335" s="110" t="s">
        <v>1585</v>
      </c>
      <c r="D335" s="21">
        <f t="shared" si="7"/>
        <v>283018.85000000003</v>
      </c>
      <c r="E335" s="24">
        <f t="shared" si="7"/>
        <v>282824.05000000005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>
        <v>24727.1</v>
      </c>
      <c r="U335" s="91">
        <v>24727.1</v>
      </c>
      <c r="V335" s="92">
        <v>24727.1</v>
      </c>
      <c r="W335" s="93">
        <v>24727.1</v>
      </c>
      <c r="X335" s="91">
        <v>24764.3</v>
      </c>
      <c r="Y335" s="91">
        <v>24764.3</v>
      </c>
      <c r="Z335" s="92">
        <v>25304.7</v>
      </c>
      <c r="AA335" s="93">
        <v>25304.7</v>
      </c>
      <c r="AB335" s="91">
        <v>25304.7</v>
      </c>
      <c r="AC335" s="91">
        <v>25304.7</v>
      </c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1702</v>
      </c>
      <c r="B336" s="110" t="s">
        <v>522</v>
      </c>
      <c r="C336" s="110" t="s">
        <v>1586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1702</v>
      </c>
      <c r="B337" s="110" t="s">
        <v>523</v>
      </c>
      <c r="C337" s="110" t="s">
        <v>1667</v>
      </c>
      <c r="D337" s="21">
        <f t="shared" si="7"/>
        <v>1034745</v>
      </c>
      <c r="E337" s="24">
        <f t="shared" si="7"/>
        <v>1034745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>
        <v>149900</v>
      </c>
      <c r="U337" s="91">
        <v>149900</v>
      </c>
      <c r="V337" s="92">
        <v>75309</v>
      </c>
      <c r="W337" s="93">
        <v>75309</v>
      </c>
      <c r="X337" s="91">
        <v>76972</v>
      </c>
      <c r="Y337" s="91">
        <v>76972</v>
      </c>
      <c r="Z337" s="92">
        <v>77580</v>
      </c>
      <c r="AA337" s="93">
        <v>77580</v>
      </c>
      <c r="AB337" s="91">
        <v>79380</v>
      </c>
      <c r="AC337" s="91">
        <v>79380</v>
      </c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1702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1702</v>
      </c>
      <c r="B339" s="110" t="s">
        <v>526</v>
      </c>
      <c r="C339" s="110" t="s">
        <v>527</v>
      </c>
      <c r="D339" s="21">
        <f t="shared" si="7"/>
        <v>3723209.3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>
        <v>0</v>
      </c>
      <c r="U339" s="96">
        <v>0</v>
      </c>
      <c r="V339" s="25">
        <v>0</v>
      </c>
      <c r="W339" s="26">
        <v>0</v>
      </c>
      <c r="X339" s="96">
        <v>0</v>
      </c>
      <c r="Y339" s="96">
        <v>0</v>
      </c>
      <c r="Z339" s="25">
        <v>904437</v>
      </c>
      <c r="AA339" s="26">
        <v>0</v>
      </c>
      <c r="AB339" s="96">
        <v>800795</v>
      </c>
      <c r="AC339" s="96">
        <v>0</v>
      </c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1702</v>
      </c>
      <c r="B340" s="110" t="s">
        <v>528</v>
      </c>
      <c r="C340" s="110" t="s">
        <v>529</v>
      </c>
      <c r="D340" s="21">
        <f t="shared" si="7"/>
        <v>5432988.040000001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>
        <v>346109.68</v>
      </c>
      <c r="U340" s="96">
        <v>0</v>
      </c>
      <c r="V340" s="25">
        <v>456986.48</v>
      </c>
      <c r="W340" s="26">
        <v>0</v>
      </c>
      <c r="X340" s="96">
        <v>455337.41</v>
      </c>
      <c r="Y340" s="96">
        <v>0</v>
      </c>
      <c r="Z340" s="25">
        <v>403283.82</v>
      </c>
      <c r="AA340" s="26">
        <v>0</v>
      </c>
      <c r="AB340" s="96">
        <v>848657.49</v>
      </c>
      <c r="AC340" s="96">
        <v>0</v>
      </c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1702</v>
      </c>
      <c r="B341" s="110" t="s">
        <v>530</v>
      </c>
      <c r="C341" s="110" t="s">
        <v>531</v>
      </c>
      <c r="D341" s="21">
        <f t="shared" si="7"/>
        <v>6318400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>
        <v>0</v>
      </c>
      <c r="U341" s="96">
        <v>0</v>
      </c>
      <c r="V341" s="25">
        <v>1070000</v>
      </c>
      <c r="W341" s="26">
        <v>0</v>
      </c>
      <c r="X341" s="96">
        <v>0</v>
      </c>
      <c r="Y341" s="96">
        <v>0</v>
      </c>
      <c r="Z341" s="25">
        <v>1070000</v>
      </c>
      <c r="AA341" s="26">
        <v>0</v>
      </c>
      <c r="AB341" s="96">
        <v>1150000</v>
      </c>
      <c r="AC341" s="96">
        <v>0</v>
      </c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1702</v>
      </c>
      <c r="B342" s="110" t="s">
        <v>532</v>
      </c>
      <c r="C342" s="110" t="s">
        <v>533</v>
      </c>
      <c r="D342" s="21">
        <f t="shared" si="7"/>
        <v>15245027.560000001</v>
      </c>
      <c r="E342" s="24">
        <f t="shared" si="7"/>
        <v>21309505.170000002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>
        <v>0</v>
      </c>
      <c r="U342" s="96">
        <v>534645.5</v>
      </c>
      <c r="V342" s="25">
        <v>797112</v>
      </c>
      <c r="W342" s="26">
        <v>0</v>
      </c>
      <c r="X342" s="96">
        <v>1934701.46</v>
      </c>
      <c r="Y342" s="96">
        <v>2339066.23</v>
      </c>
      <c r="Z342" s="25">
        <v>127909.75</v>
      </c>
      <c r="AA342" s="26">
        <v>1198887.25</v>
      </c>
      <c r="AB342" s="96">
        <v>7681790.6200000001</v>
      </c>
      <c r="AC342" s="96">
        <v>1164992</v>
      </c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1702</v>
      </c>
      <c r="B343" s="110" t="s">
        <v>534</v>
      </c>
      <c r="C343" s="110" t="s">
        <v>535</v>
      </c>
      <c r="D343" s="21">
        <f t="shared" si="7"/>
        <v>43001386.670000002</v>
      </c>
      <c r="E343" s="24">
        <f t="shared" si="7"/>
        <v>56408079.969999999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>
        <v>3602046.65</v>
      </c>
      <c r="U343" s="96">
        <v>4605847.99</v>
      </c>
      <c r="V343" s="25">
        <v>4353699.58</v>
      </c>
      <c r="W343" s="26">
        <v>5085363.17</v>
      </c>
      <c r="X343" s="96">
        <v>5320908.07</v>
      </c>
      <c r="Y343" s="96">
        <v>3922877.03</v>
      </c>
      <c r="Z343" s="25">
        <v>4891796.84</v>
      </c>
      <c r="AA343" s="26">
        <v>4436915.1500000004</v>
      </c>
      <c r="AB343" s="96">
        <v>3602009.58</v>
      </c>
      <c r="AC343" s="96">
        <v>3765082.3</v>
      </c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1702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1702</v>
      </c>
      <c r="B345" s="110" t="s">
        <v>538</v>
      </c>
      <c r="C345" s="110" t="s">
        <v>1668</v>
      </c>
      <c r="D345" s="21">
        <f t="shared" si="7"/>
        <v>1652</v>
      </c>
      <c r="E345" s="24">
        <f t="shared" si="7"/>
        <v>7192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>
        <v>310</v>
      </c>
      <c r="U345" s="96">
        <v>260</v>
      </c>
      <c r="V345" s="25">
        <v>40</v>
      </c>
      <c r="W345" s="26">
        <v>0</v>
      </c>
      <c r="X345" s="96">
        <v>0</v>
      </c>
      <c r="Y345" s="96">
        <v>520</v>
      </c>
      <c r="Z345" s="25">
        <v>0</v>
      </c>
      <c r="AA345" s="26">
        <v>780</v>
      </c>
      <c r="AB345" s="96">
        <v>120</v>
      </c>
      <c r="AC345" s="96">
        <v>0</v>
      </c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1702</v>
      </c>
      <c r="B346" s="110" t="s">
        <v>539</v>
      </c>
      <c r="C346" s="110" t="s">
        <v>540</v>
      </c>
      <c r="D346" s="21">
        <f t="shared" si="7"/>
        <v>21457</v>
      </c>
      <c r="E346" s="24">
        <f t="shared" si="7"/>
        <v>34057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>
        <v>1050</v>
      </c>
      <c r="U346" s="96">
        <v>1400</v>
      </c>
      <c r="V346" s="25">
        <v>1400</v>
      </c>
      <c r="W346" s="26">
        <v>0</v>
      </c>
      <c r="X346" s="96">
        <v>0</v>
      </c>
      <c r="Y346" s="96">
        <v>2800</v>
      </c>
      <c r="Z346" s="25">
        <v>0</v>
      </c>
      <c r="AA346" s="26">
        <v>4200</v>
      </c>
      <c r="AB346" s="96">
        <v>4200</v>
      </c>
      <c r="AC346" s="96">
        <v>0</v>
      </c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1702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11395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>
        <v>0</v>
      </c>
      <c r="U347" s="96">
        <v>412</v>
      </c>
      <c r="V347" s="25">
        <v>0</v>
      </c>
      <c r="W347" s="26">
        <v>0</v>
      </c>
      <c r="X347" s="96">
        <v>0</v>
      </c>
      <c r="Y347" s="96">
        <v>824</v>
      </c>
      <c r="Z347" s="25">
        <v>0</v>
      </c>
      <c r="AA347" s="26">
        <v>1236</v>
      </c>
      <c r="AB347" s="96">
        <v>0</v>
      </c>
      <c r="AC347" s="96">
        <v>0</v>
      </c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1702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1702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1702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1702</v>
      </c>
      <c r="B351" s="110" t="s">
        <v>549</v>
      </c>
      <c r="C351" s="110" t="s">
        <v>550</v>
      </c>
      <c r="D351" s="21">
        <f t="shared" si="7"/>
        <v>947098.09</v>
      </c>
      <c r="E351" s="24">
        <f t="shared" si="7"/>
        <v>811636.05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>
        <v>0</v>
      </c>
      <c r="U351" s="91">
        <v>0</v>
      </c>
      <c r="V351" s="92">
        <v>0</v>
      </c>
      <c r="W351" s="93">
        <v>6800</v>
      </c>
      <c r="X351" s="91">
        <v>0</v>
      </c>
      <c r="Y351" s="91">
        <v>272530</v>
      </c>
      <c r="Z351" s="92">
        <v>18350</v>
      </c>
      <c r="AA351" s="93">
        <v>137629</v>
      </c>
      <c r="AB351" s="91">
        <v>9220</v>
      </c>
      <c r="AC351" s="91">
        <v>118611</v>
      </c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1702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1702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1702</v>
      </c>
      <c r="B354" s="110" t="s">
        <v>555</v>
      </c>
      <c r="C354" s="110" t="s">
        <v>556</v>
      </c>
      <c r="D354" s="21">
        <f t="shared" si="7"/>
        <v>50295</v>
      </c>
      <c r="E354" s="24">
        <f t="shared" si="7"/>
        <v>50295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>
        <v>6719</v>
      </c>
      <c r="W354" s="26">
        <v>6719</v>
      </c>
      <c r="X354" s="96">
        <v>40249</v>
      </c>
      <c r="Y354" s="96">
        <v>40249</v>
      </c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1702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1702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1702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1702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1702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1702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1702</v>
      </c>
      <c r="B361" s="110" t="s">
        <v>569</v>
      </c>
      <c r="C361" s="110" t="s">
        <v>570</v>
      </c>
      <c r="D361" s="21">
        <f t="shared" si="7"/>
        <v>21666270.990000002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>
        <v>0</v>
      </c>
      <c r="U361" s="91">
        <v>0</v>
      </c>
      <c r="V361" s="92">
        <v>0</v>
      </c>
      <c r="W361" s="93">
        <v>0</v>
      </c>
      <c r="X361" s="91">
        <v>4705561.99</v>
      </c>
      <c r="Y361" s="91">
        <v>0</v>
      </c>
      <c r="Z361" s="92">
        <v>10000000</v>
      </c>
      <c r="AA361" s="93">
        <v>0</v>
      </c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1702</v>
      </c>
      <c r="B362" s="110" t="s">
        <v>571</v>
      </c>
      <c r="C362" s="110" t="s">
        <v>572</v>
      </c>
      <c r="D362" s="21">
        <f t="shared" si="7"/>
        <v>7302349.7500000009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>
        <v>683923.95</v>
      </c>
      <c r="U362" s="96">
        <v>0</v>
      </c>
      <c r="V362" s="25">
        <v>683923.95</v>
      </c>
      <c r="W362" s="26">
        <v>0</v>
      </c>
      <c r="X362" s="96">
        <v>683923.95</v>
      </c>
      <c r="Y362" s="96">
        <v>0</v>
      </c>
      <c r="Z362" s="25">
        <v>687257.28</v>
      </c>
      <c r="AA362" s="26">
        <v>0</v>
      </c>
      <c r="AB362" s="96">
        <v>688571.38</v>
      </c>
      <c r="AC362" s="96">
        <v>0</v>
      </c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1702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1702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1702</v>
      </c>
      <c r="B365" s="110" t="s">
        <v>577</v>
      </c>
      <c r="C365" s="110" t="s">
        <v>1587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>
        <v>0</v>
      </c>
      <c r="U365" s="91">
        <v>0</v>
      </c>
      <c r="V365" s="92">
        <v>0</v>
      </c>
      <c r="W365" s="93">
        <v>0</v>
      </c>
      <c r="X365" s="91">
        <v>0</v>
      </c>
      <c r="Y365" s="91">
        <v>0</v>
      </c>
      <c r="Z365" s="92">
        <v>0</v>
      </c>
      <c r="AA365" s="93">
        <v>0</v>
      </c>
      <c r="AB365" s="91">
        <v>0</v>
      </c>
      <c r="AC365" s="91">
        <v>0</v>
      </c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1702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>
        <v>0</v>
      </c>
      <c r="U366" s="96">
        <v>0</v>
      </c>
      <c r="V366" s="25">
        <v>0</v>
      </c>
      <c r="W366" s="26">
        <v>0</v>
      </c>
      <c r="X366" s="96">
        <v>0</v>
      </c>
      <c r="Y366" s="96">
        <v>0</v>
      </c>
      <c r="Z366" s="25">
        <v>0</v>
      </c>
      <c r="AA366" s="26">
        <v>0</v>
      </c>
      <c r="AB366" s="96">
        <v>0</v>
      </c>
      <c r="AC366" s="96">
        <v>0</v>
      </c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1702</v>
      </c>
      <c r="B367" s="110" t="s">
        <v>580</v>
      </c>
      <c r="C367" s="110" t="s">
        <v>581</v>
      </c>
      <c r="D367" s="21">
        <f t="shared" si="7"/>
        <v>2507230.21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>
        <v>0</v>
      </c>
      <c r="U367" s="96">
        <v>0</v>
      </c>
      <c r="V367" s="25">
        <v>0</v>
      </c>
      <c r="W367" s="26">
        <v>0</v>
      </c>
      <c r="X367" s="96">
        <v>0</v>
      </c>
      <c r="Y367" s="96">
        <v>0</v>
      </c>
      <c r="Z367" s="25">
        <v>196</v>
      </c>
      <c r="AA367" s="26">
        <v>0</v>
      </c>
      <c r="AB367" s="96">
        <v>25506.5</v>
      </c>
      <c r="AC367" s="96">
        <v>0</v>
      </c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1702</v>
      </c>
      <c r="B368" s="110" t="s">
        <v>582</v>
      </c>
      <c r="C368" s="110" t="s">
        <v>1588</v>
      </c>
      <c r="D368" s="21">
        <f t="shared" si="7"/>
        <v>214095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>
        <v>0</v>
      </c>
      <c r="U368" s="96">
        <v>0</v>
      </c>
      <c r="V368" s="25">
        <v>145390</v>
      </c>
      <c r="W368" s="26">
        <v>0</v>
      </c>
      <c r="X368" s="96">
        <v>0</v>
      </c>
      <c r="Y368" s="96">
        <v>0</v>
      </c>
      <c r="Z368" s="25">
        <v>0</v>
      </c>
      <c r="AA368" s="26">
        <v>0</v>
      </c>
      <c r="AB368" s="96">
        <v>0</v>
      </c>
      <c r="AC368" s="96">
        <v>0</v>
      </c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1702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>
        <v>0</v>
      </c>
      <c r="U369" s="91">
        <v>0</v>
      </c>
      <c r="V369" s="92">
        <v>0</v>
      </c>
      <c r="W369" s="93">
        <v>0</v>
      </c>
      <c r="X369" s="91">
        <v>0</v>
      </c>
      <c r="Y369" s="91">
        <v>0</v>
      </c>
      <c r="Z369" s="92">
        <v>0</v>
      </c>
      <c r="AA369" s="93">
        <v>0</v>
      </c>
      <c r="AB369" s="91">
        <v>0</v>
      </c>
      <c r="AC369" s="91">
        <v>0</v>
      </c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1702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1702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>
        <v>0</v>
      </c>
      <c r="U371" s="96">
        <v>0</v>
      </c>
      <c r="V371" s="25">
        <v>0</v>
      </c>
      <c r="W371" s="26">
        <v>0</v>
      </c>
      <c r="X371" s="96">
        <v>0</v>
      </c>
      <c r="Y371" s="96">
        <v>0</v>
      </c>
      <c r="Z371" s="25">
        <v>0</v>
      </c>
      <c r="AA371" s="26">
        <v>0</v>
      </c>
      <c r="AB371" s="96">
        <v>0</v>
      </c>
      <c r="AC371" s="96">
        <v>0</v>
      </c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1702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>
        <v>0</v>
      </c>
      <c r="U372" s="96">
        <v>0</v>
      </c>
      <c r="V372" s="25">
        <v>0</v>
      </c>
      <c r="W372" s="26">
        <v>0</v>
      </c>
      <c r="X372" s="96">
        <v>0</v>
      </c>
      <c r="Y372" s="96">
        <v>0</v>
      </c>
      <c r="Z372" s="25">
        <v>0</v>
      </c>
      <c r="AA372" s="26">
        <v>0</v>
      </c>
      <c r="AB372" s="96">
        <v>0</v>
      </c>
      <c r="AC372" s="96">
        <v>0</v>
      </c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1702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4300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>
        <v>0</v>
      </c>
      <c r="U373" s="96">
        <v>0</v>
      </c>
      <c r="V373" s="25">
        <v>0</v>
      </c>
      <c r="W373" s="26">
        <v>0</v>
      </c>
      <c r="X373" s="96">
        <v>0</v>
      </c>
      <c r="Y373" s="96">
        <v>3700</v>
      </c>
      <c r="Z373" s="25">
        <v>0</v>
      </c>
      <c r="AA373" s="26">
        <v>0</v>
      </c>
      <c r="AB373" s="96">
        <v>0</v>
      </c>
      <c r="AC373" s="96">
        <v>0</v>
      </c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1702</v>
      </c>
      <c r="B374" s="110" t="s">
        <v>593</v>
      </c>
      <c r="C374" s="110" t="s">
        <v>1589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1702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1702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15.79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>
        <v>0</v>
      </c>
      <c r="U376" s="96">
        <v>0</v>
      </c>
      <c r="V376" s="25">
        <v>0</v>
      </c>
      <c r="W376" s="26">
        <v>15.79</v>
      </c>
      <c r="X376" s="96">
        <v>0</v>
      </c>
      <c r="Y376" s="96">
        <v>0</v>
      </c>
      <c r="Z376" s="25">
        <v>0</v>
      </c>
      <c r="AA376" s="26">
        <v>0</v>
      </c>
      <c r="AB376" s="96">
        <v>0</v>
      </c>
      <c r="AC376" s="96">
        <v>0</v>
      </c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1702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1702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1702</v>
      </c>
      <c r="B379" s="110" t="s">
        <v>602</v>
      </c>
      <c r="C379" s="110" t="s">
        <v>1669</v>
      </c>
      <c r="D379" s="21">
        <f t="shared" si="7"/>
        <v>0</v>
      </c>
      <c r="E379" s="24">
        <f t="shared" si="7"/>
        <v>57602.58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>
        <v>0</v>
      </c>
      <c r="U379" s="91">
        <v>5000</v>
      </c>
      <c r="V379" s="92">
        <v>0</v>
      </c>
      <c r="W379" s="93">
        <v>5000</v>
      </c>
      <c r="X379" s="91">
        <v>0</v>
      </c>
      <c r="Y379" s="91">
        <v>7280</v>
      </c>
      <c r="Z379" s="92">
        <v>0</v>
      </c>
      <c r="AA379" s="93">
        <v>5000</v>
      </c>
      <c r="AB379" s="91">
        <v>0</v>
      </c>
      <c r="AC379" s="91">
        <v>5000</v>
      </c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1702</v>
      </c>
      <c r="B380" s="110" t="s">
        <v>1590</v>
      </c>
      <c r="C380" s="110" t="s">
        <v>1591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1702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1702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1702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1702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1702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1014104.2699999999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>
        <v>0</v>
      </c>
      <c r="U385" s="96">
        <v>90780.88</v>
      </c>
      <c r="V385" s="25">
        <v>0</v>
      </c>
      <c r="W385" s="26">
        <v>59940.11</v>
      </c>
      <c r="X385" s="96">
        <v>0</v>
      </c>
      <c r="Y385" s="96">
        <v>78593.929999999993</v>
      </c>
      <c r="Z385" s="25">
        <v>0</v>
      </c>
      <c r="AA385" s="26">
        <v>79573.570000000007</v>
      </c>
      <c r="AB385" s="96">
        <v>0</v>
      </c>
      <c r="AC385" s="96">
        <v>132758.59</v>
      </c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1702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1702</v>
      </c>
      <c r="B387" s="110" t="s">
        <v>615</v>
      </c>
      <c r="C387" s="110" t="s">
        <v>616</v>
      </c>
      <c r="D387" s="21">
        <f t="shared" si="7"/>
        <v>21280</v>
      </c>
      <c r="E387" s="24">
        <f t="shared" si="7"/>
        <v>176775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>
        <v>0</v>
      </c>
      <c r="U387" s="96">
        <v>2050</v>
      </c>
      <c r="V387" s="25">
        <v>0</v>
      </c>
      <c r="W387" s="26">
        <v>9900</v>
      </c>
      <c r="X387" s="96">
        <v>2530</v>
      </c>
      <c r="Y387" s="96">
        <v>3225</v>
      </c>
      <c r="Z387" s="25">
        <v>0</v>
      </c>
      <c r="AA387" s="26">
        <v>35300</v>
      </c>
      <c r="AB387" s="96">
        <v>0</v>
      </c>
      <c r="AC387" s="96">
        <v>2355</v>
      </c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1702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3367090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>
        <v>0</v>
      </c>
      <c r="U388" s="96">
        <v>256195</v>
      </c>
      <c r="V388" s="25">
        <v>0</v>
      </c>
      <c r="W388" s="26">
        <v>268370</v>
      </c>
      <c r="X388" s="96">
        <v>0</v>
      </c>
      <c r="Y388" s="96">
        <v>336555</v>
      </c>
      <c r="Z388" s="25">
        <v>0</v>
      </c>
      <c r="AA388" s="26">
        <v>243590</v>
      </c>
      <c r="AB388" s="96">
        <v>0</v>
      </c>
      <c r="AC388" s="96">
        <v>271910</v>
      </c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1702</v>
      </c>
      <c r="B389" s="110" t="s">
        <v>619</v>
      </c>
      <c r="C389" s="110" t="s">
        <v>620</v>
      </c>
      <c r="D389" s="21">
        <f t="shared" si="8"/>
        <v>37046</v>
      </c>
      <c r="E389" s="24">
        <f t="shared" si="8"/>
        <v>913625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>
        <v>21580</v>
      </c>
      <c r="U389" s="91">
        <v>59840</v>
      </c>
      <c r="V389" s="92">
        <v>0</v>
      </c>
      <c r="W389" s="93">
        <v>9480</v>
      </c>
      <c r="X389" s="91">
        <v>0</v>
      </c>
      <c r="Y389" s="91">
        <v>268815</v>
      </c>
      <c r="Z389" s="92">
        <v>0</v>
      </c>
      <c r="AA389" s="93">
        <v>354080</v>
      </c>
      <c r="AB389" s="91">
        <v>0</v>
      </c>
      <c r="AC389" s="91">
        <v>0</v>
      </c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1702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894750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>
        <v>0</v>
      </c>
      <c r="U390" s="91">
        <v>70600</v>
      </c>
      <c r="V390" s="92">
        <v>0</v>
      </c>
      <c r="W390" s="93">
        <v>64550</v>
      </c>
      <c r="X390" s="91">
        <v>0</v>
      </c>
      <c r="Y390" s="91">
        <v>86650</v>
      </c>
      <c r="Z390" s="92">
        <v>0</v>
      </c>
      <c r="AA390" s="93">
        <v>68400</v>
      </c>
      <c r="AB390" s="91">
        <v>0</v>
      </c>
      <c r="AC390" s="91">
        <v>88600</v>
      </c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1702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6712286.7100000009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>
        <v>0</v>
      </c>
      <c r="U391" s="91">
        <v>428535.87</v>
      </c>
      <c r="V391" s="92">
        <v>0</v>
      </c>
      <c r="W391" s="93">
        <v>1371761.32</v>
      </c>
      <c r="X391" s="91">
        <v>0</v>
      </c>
      <c r="Y391" s="91">
        <v>327544.86</v>
      </c>
      <c r="Z391" s="92">
        <v>0</v>
      </c>
      <c r="AA391" s="93">
        <v>980843.26</v>
      </c>
      <c r="AB391" s="91">
        <v>0</v>
      </c>
      <c r="AC391" s="91">
        <v>176284.7</v>
      </c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1702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25945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>
        <v>0</v>
      </c>
      <c r="U392" s="91">
        <v>0</v>
      </c>
      <c r="V392" s="92">
        <v>0</v>
      </c>
      <c r="W392" s="93">
        <v>0</v>
      </c>
      <c r="X392" s="91">
        <v>0</v>
      </c>
      <c r="Y392" s="91">
        <v>0</v>
      </c>
      <c r="Z392" s="92">
        <v>0</v>
      </c>
      <c r="AA392" s="93">
        <v>1040</v>
      </c>
      <c r="AB392" s="91">
        <v>0</v>
      </c>
      <c r="AC392" s="91">
        <v>5120</v>
      </c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1702</v>
      </c>
      <c r="B393" s="110" t="s">
        <v>627</v>
      </c>
      <c r="C393" s="110" t="s">
        <v>628</v>
      </c>
      <c r="D393" s="21">
        <f t="shared" si="8"/>
        <v>529888.75</v>
      </c>
      <c r="E393" s="24">
        <f t="shared" si="8"/>
        <v>4362946.75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>
        <v>23567.5</v>
      </c>
      <c r="U393" s="91">
        <v>270841.5</v>
      </c>
      <c r="V393" s="92">
        <v>11908.5</v>
      </c>
      <c r="W393" s="93">
        <v>77238.5</v>
      </c>
      <c r="X393" s="91">
        <v>56432</v>
      </c>
      <c r="Y393" s="91">
        <v>161320</v>
      </c>
      <c r="Z393" s="92">
        <v>300126.25</v>
      </c>
      <c r="AA393" s="93">
        <v>1198890.75</v>
      </c>
      <c r="AB393" s="91">
        <v>0</v>
      </c>
      <c r="AC393" s="91">
        <v>1055933.5</v>
      </c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1702</v>
      </c>
      <c r="B394" s="110" t="s">
        <v>629</v>
      </c>
      <c r="C394" s="110" t="s">
        <v>630</v>
      </c>
      <c r="D394" s="21">
        <f t="shared" si="8"/>
        <v>497517.5</v>
      </c>
      <c r="E394" s="24">
        <f t="shared" si="8"/>
        <v>13488282.4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>
        <v>10619</v>
      </c>
      <c r="U394" s="91">
        <v>1228857.5</v>
      </c>
      <c r="V394" s="92">
        <v>21251</v>
      </c>
      <c r="W394" s="93">
        <v>1111968.75</v>
      </c>
      <c r="X394" s="91">
        <v>33669</v>
      </c>
      <c r="Y394" s="91">
        <v>1104385.25</v>
      </c>
      <c r="Z394" s="92">
        <v>19907.5</v>
      </c>
      <c r="AA394" s="93">
        <v>939201.75</v>
      </c>
      <c r="AB394" s="91">
        <v>32194</v>
      </c>
      <c r="AC394" s="91">
        <v>1051088</v>
      </c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1702</v>
      </c>
      <c r="B395" s="110" t="s">
        <v>631</v>
      </c>
      <c r="C395" s="110" t="s">
        <v>632</v>
      </c>
      <c r="D395" s="21">
        <f t="shared" si="8"/>
        <v>2271466.71</v>
      </c>
      <c r="E395" s="24">
        <f t="shared" si="8"/>
        <v>35027080.5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>
        <v>231551.5</v>
      </c>
      <c r="U395" s="91">
        <v>2795900.5</v>
      </c>
      <c r="V395" s="92">
        <v>143420.5</v>
      </c>
      <c r="W395" s="93">
        <v>2666064.75</v>
      </c>
      <c r="X395" s="91">
        <v>225568.41</v>
      </c>
      <c r="Y395" s="91">
        <v>2964196.5</v>
      </c>
      <c r="Z395" s="92">
        <v>37968.25</v>
      </c>
      <c r="AA395" s="93">
        <v>2519553</v>
      </c>
      <c r="AB395" s="91">
        <v>202118</v>
      </c>
      <c r="AC395" s="91">
        <v>3243783.5</v>
      </c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1702</v>
      </c>
      <c r="B396" s="110" t="s">
        <v>633</v>
      </c>
      <c r="C396" s="110" t="s">
        <v>1592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1702</v>
      </c>
      <c r="B397" s="110" t="s">
        <v>634</v>
      </c>
      <c r="C397" s="110" t="s">
        <v>1593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1702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1702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1702</v>
      </c>
      <c r="B400" s="110" t="s">
        <v>639</v>
      </c>
      <c r="C400" s="110" t="s">
        <v>640</v>
      </c>
      <c r="D400" s="21">
        <f t="shared" si="8"/>
        <v>238488</v>
      </c>
      <c r="E400" s="24">
        <f t="shared" si="8"/>
        <v>48934907.5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>
        <v>68</v>
      </c>
      <c r="U400" s="91">
        <v>3936227.5</v>
      </c>
      <c r="V400" s="92">
        <v>6400</v>
      </c>
      <c r="W400" s="93">
        <v>4065237.75</v>
      </c>
      <c r="X400" s="91">
        <v>0</v>
      </c>
      <c r="Y400" s="91">
        <v>4198242</v>
      </c>
      <c r="Z400" s="92">
        <v>350</v>
      </c>
      <c r="AA400" s="93">
        <v>4037383.25</v>
      </c>
      <c r="AB400" s="91">
        <v>2816</v>
      </c>
      <c r="AC400" s="91">
        <v>3781669.25</v>
      </c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1702</v>
      </c>
      <c r="B401" s="110" t="s">
        <v>641</v>
      </c>
      <c r="C401" s="110" t="s">
        <v>642</v>
      </c>
      <c r="D401" s="21">
        <f t="shared" si="8"/>
        <v>14850</v>
      </c>
      <c r="E401" s="24">
        <f t="shared" si="8"/>
        <v>30540103.889999997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>
        <v>0</v>
      </c>
      <c r="U401" s="96">
        <v>2297716.25</v>
      </c>
      <c r="V401" s="25">
        <v>0</v>
      </c>
      <c r="W401" s="26">
        <v>2644062.2000000002</v>
      </c>
      <c r="X401" s="96">
        <v>9850</v>
      </c>
      <c r="Y401" s="96">
        <v>2003623</v>
      </c>
      <c r="Z401" s="25">
        <v>0</v>
      </c>
      <c r="AA401" s="26">
        <v>2631465</v>
      </c>
      <c r="AB401" s="96">
        <v>0</v>
      </c>
      <c r="AC401" s="96">
        <v>3106695.25</v>
      </c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1702</v>
      </c>
      <c r="B402" s="110" t="s">
        <v>643</v>
      </c>
      <c r="C402" s="110" t="s">
        <v>644</v>
      </c>
      <c r="D402" s="21">
        <f t="shared" si="8"/>
        <v>4160302.24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>
        <v>604070.61</v>
      </c>
      <c r="U402" s="96">
        <v>0</v>
      </c>
      <c r="V402" s="25">
        <v>157308.49</v>
      </c>
      <c r="W402" s="26">
        <v>0</v>
      </c>
      <c r="X402" s="96">
        <v>357588.98</v>
      </c>
      <c r="Y402" s="96">
        <v>0</v>
      </c>
      <c r="Z402" s="25">
        <v>395105.77</v>
      </c>
      <c r="AA402" s="26">
        <v>0</v>
      </c>
      <c r="AB402" s="96">
        <v>221165.12</v>
      </c>
      <c r="AC402" s="96">
        <v>0</v>
      </c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1702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6740520.5800000001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>
        <v>0</v>
      </c>
      <c r="U403" s="91">
        <v>551970.05000000005</v>
      </c>
      <c r="V403" s="92">
        <v>0</v>
      </c>
      <c r="W403" s="93">
        <v>220606.04</v>
      </c>
      <c r="X403" s="91">
        <v>0</v>
      </c>
      <c r="Y403" s="91">
        <v>755407.66</v>
      </c>
      <c r="Z403" s="92">
        <v>0</v>
      </c>
      <c r="AA403" s="93">
        <v>350738.25</v>
      </c>
      <c r="AB403" s="91">
        <v>0</v>
      </c>
      <c r="AC403" s="91">
        <v>337012.45</v>
      </c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1702</v>
      </c>
      <c r="B404" s="110" t="s">
        <v>647</v>
      </c>
      <c r="C404" s="110" t="s">
        <v>648</v>
      </c>
      <c r="D404" s="21">
        <f t="shared" si="8"/>
        <v>1490</v>
      </c>
      <c r="E404" s="24">
        <f t="shared" si="8"/>
        <v>335393.5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>
        <v>210</v>
      </c>
      <c r="U404" s="91">
        <v>7047</v>
      </c>
      <c r="V404" s="92">
        <v>240</v>
      </c>
      <c r="W404" s="93">
        <v>24742.5</v>
      </c>
      <c r="X404" s="91">
        <v>0</v>
      </c>
      <c r="Y404" s="91">
        <v>17653</v>
      </c>
      <c r="Z404" s="92">
        <v>90</v>
      </c>
      <c r="AA404" s="93">
        <v>10673</v>
      </c>
      <c r="AB404" s="91">
        <v>390</v>
      </c>
      <c r="AC404" s="91">
        <v>28005</v>
      </c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1702</v>
      </c>
      <c r="B405" s="110" t="s">
        <v>649</v>
      </c>
      <c r="C405" s="110" t="s">
        <v>650</v>
      </c>
      <c r="D405" s="21">
        <f t="shared" si="8"/>
        <v>11541225.209999999</v>
      </c>
      <c r="E405" s="24">
        <f t="shared" si="8"/>
        <v>24426827.350000001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>
        <v>348352.75</v>
      </c>
      <c r="U405" s="91">
        <v>1617272</v>
      </c>
      <c r="V405" s="92">
        <v>758918</v>
      </c>
      <c r="W405" s="93">
        <v>2189729</v>
      </c>
      <c r="X405" s="91">
        <v>1520440</v>
      </c>
      <c r="Y405" s="91">
        <v>2179915.6</v>
      </c>
      <c r="Z405" s="92">
        <v>1169408.1000000001</v>
      </c>
      <c r="AA405" s="93">
        <v>2687023.5</v>
      </c>
      <c r="AB405" s="91">
        <v>1390946.5</v>
      </c>
      <c r="AC405" s="91">
        <v>1508193.25</v>
      </c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1702</v>
      </c>
      <c r="B406" s="110" t="s">
        <v>651</v>
      </c>
      <c r="C406" s="110" t="s">
        <v>652</v>
      </c>
      <c r="D406" s="21">
        <f t="shared" si="8"/>
        <v>199812.5</v>
      </c>
      <c r="E406" s="24">
        <f t="shared" si="8"/>
        <v>8457413.5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>
        <v>24698</v>
      </c>
      <c r="U406" s="91">
        <v>785455.25</v>
      </c>
      <c r="V406" s="92">
        <v>69824.5</v>
      </c>
      <c r="W406" s="93">
        <v>807786</v>
      </c>
      <c r="X406" s="91">
        <v>3109.5</v>
      </c>
      <c r="Y406" s="91">
        <v>575574.5</v>
      </c>
      <c r="Z406" s="92">
        <v>1426.25</v>
      </c>
      <c r="AA406" s="93">
        <v>708523</v>
      </c>
      <c r="AB406" s="91">
        <v>7578</v>
      </c>
      <c r="AC406" s="91">
        <v>753261.75</v>
      </c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1702</v>
      </c>
      <c r="B407" s="110" t="s">
        <v>653</v>
      </c>
      <c r="C407" s="110" t="s">
        <v>1594</v>
      </c>
      <c r="D407" s="21">
        <f t="shared" si="8"/>
        <v>0</v>
      </c>
      <c r="E407" s="24">
        <f t="shared" si="8"/>
        <v>6328272.0999999996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>
        <v>0</v>
      </c>
      <c r="U407" s="91">
        <v>768530.5</v>
      </c>
      <c r="V407" s="92">
        <v>0</v>
      </c>
      <c r="W407" s="93">
        <v>350792</v>
      </c>
      <c r="X407" s="91">
        <v>0</v>
      </c>
      <c r="Y407" s="91">
        <v>722194</v>
      </c>
      <c r="Z407" s="92">
        <v>0</v>
      </c>
      <c r="AA407" s="93">
        <v>380116.6</v>
      </c>
      <c r="AB407" s="91">
        <v>0</v>
      </c>
      <c r="AC407" s="91">
        <v>1583329.5</v>
      </c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1702</v>
      </c>
      <c r="B408" s="110" t="s">
        <v>654</v>
      </c>
      <c r="C408" s="110" t="s">
        <v>1595</v>
      </c>
      <c r="D408" s="21">
        <f t="shared" si="8"/>
        <v>988494.39999999991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>
        <v>47791.26</v>
      </c>
      <c r="U408" s="96">
        <v>0</v>
      </c>
      <c r="V408" s="25">
        <v>145363.69</v>
      </c>
      <c r="W408" s="26">
        <v>0</v>
      </c>
      <c r="X408" s="96">
        <v>225389.48</v>
      </c>
      <c r="Y408" s="96">
        <v>0</v>
      </c>
      <c r="Z408" s="25">
        <v>31597.37</v>
      </c>
      <c r="AA408" s="26">
        <v>0</v>
      </c>
      <c r="AB408" s="96">
        <v>39739.68</v>
      </c>
      <c r="AC408" s="96">
        <v>0</v>
      </c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1702</v>
      </c>
      <c r="B409" s="110" t="s">
        <v>655</v>
      </c>
      <c r="C409" s="110" t="s">
        <v>1596</v>
      </c>
      <c r="D409" s="21">
        <f t="shared" si="8"/>
        <v>40523.43</v>
      </c>
      <c r="E409" s="24">
        <f t="shared" si="8"/>
        <v>931884.2200000002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>
        <v>0</v>
      </c>
      <c r="U409" s="91">
        <v>70828.28</v>
      </c>
      <c r="V409" s="92">
        <v>0</v>
      </c>
      <c r="W409" s="93">
        <v>48558.44</v>
      </c>
      <c r="X409" s="91">
        <v>0</v>
      </c>
      <c r="Y409" s="91">
        <v>132057.48000000001</v>
      </c>
      <c r="Z409" s="92">
        <v>0</v>
      </c>
      <c r="AA409" s="93">
        <v>92326.79</v>
      </c>
      <c r="AB409" s="91">
        <v>0</v>
      </c>
      <c r="AC409" s="91">
        <v>30770.27</v>
      </c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1702</v>
      </c>
      <c r="B410" s="110" t="s">
        <v>656</v>
      </c>
      <c r="C410" s="110" t="s">
        <v>1597</v>
      </c>
      <c r="D410" s="21">
        <f t="shared" si="8"/>
        <v>5792</v>
      </c>
      <c r="E410" s="24">
        <f t="shared" si="8"/>
        <v>800770.75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>
        <v>595</v>
      </c>
      <c r="U410" s="96">
        <v>96198.5</v>
      </c>
      <c r="V410" s="25">
        <v>0</v>
      </c>
      <c r="W410" s="26">
        <v>49457</v>
      </c>
      <c r="X410" s="96">
        <v>0</v>
      </c>
      <c r="Y410" s="96">
        <v>88848.5</v>
      </c>
      <c r="Z410" s="25">
        <v>0</v>
      </c>
      <c r="AA410" s="26">
        <v>88191</v>
      </c>
      <c r="AB410" s="96">
        <v>0</v>
      </c>
      <c r="AC410" s="96">
        <v>76933.5</v>
      </c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1702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1110671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>
        <v>0</v>
      </c>
      <c r="U411" s="91">
        <v>1727</v>
      </c>
      <c r="V411" s="92">
        <v>0</v>
      </c>
      <c r="W411" s="93">
        <v>30593</v>
      </c>
      <c r="X411" s="91">
        <v>0</v>
      </c>
      <c r="Y411" s="91">
        <v>0</v>
      </c>
      <c r="Z411" s="92">
        <v>0</v>
      </c>
      <c r="AA411" s="93">
        <v>175951</v>
      </c>
      <c r="AB411" s="91">
        <v>0</v>
      </c>
      <c r="AC411" s="91">
        <v>556914.25</v>
      </c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1702</v>
      </c>
      <c r="B412" s="110" t="s">
        <v>659</v>
      </c>
      <c r="C412" s="110" t="s">
        <v>660</v>
      </c>
      <c r="D412" s="21">
        <f t="shared" si="8"/>
        <v>19274.75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>
        <v>0</v>
      </c>
      <c r="U412" s="91">
        <v>0</v>
      </c>
      <c r="V412" s="92">
        <v>0</v>
      </c>
      <c r="W412" s="93">
        <v>0</v>
      </c>
      <c r="X412" s="91">
        <v>0</v>
      </c>
      <c r="Y412" s="91">
        <v>0</v>
      </c>
      <c r="Z412" s="92">
        <v>5737</v>
      </c>
      <c r="AA412" s="93">
        <v>0</v>
      </c>
      <c r="AB412" s="91">
        <v>0</v>
      </c>
      <c r="AC412" s="91">
        <v>0</v>
      </c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1702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183060.99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>
        <v>0</v>
      </c>
      <c r="U413" s="91">
        <v>149519.81</v>
      </c>
      <c r="V413" s="92">
        <v>0</v>
      </c>
      <c r="W413" s="93">
        <v>1907.07</v>
      </c>
      <c r="X413" s="91">
        <v>0</v>
      </c>
      <c r="Y413" s="91">
        <v>12076.8</v>
      </c>
      <c r="Z413" s="92">
        <v>0</v>
      </c>
      <c r="AA413" s="93">
        <v>3632.71</v>
      </c>
      <c r="AB413" s="91">
        <v>0</v>
      </c>
      <c r="AC413" s="91">
        <v>0</v>
      </c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1702</v>
      </c>
      <c r="B414" s="110" t="s">
        <v>663</v>
      </c>
      <c r="C414" s="110" t="s">
        <v>664</v>
      </c>
      <c r="D414" s="21">
        <f t="shared" si="8"/>
        <v>6200888.7999999998</v>
      </c>
      <c r="E414" s="24">
        <f t="shared" si="8"/>
        <v>108795369.45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>
        <v>675027.5</v>
      </c>
      <c r="U414" s="91">
        <v>8110406.4000000004</v>
      </c>
      <c r="V414" s="92">
        <v>612792</v>
      </c>
      <c r="W414" s="93">
        <v>9145399.1999999993</v>
      </c>
      <c r="X414" s="91">
        <v>265000</v>
      </c>
      <c r="Y414" s="91">
        <v>8835808.25</v>
      </c>
      <c r="Z414" s="92">
        <v>1194929.75</v>
      </c>
      <c r="AA414" s="93">
        <v>9939661.3000000007</v>
      </c>
      <c r="AB414" s="91">
        <v>324774.5</v>
      </c>
      <c r="AC414" s="91">
        <v>9777262.5</v>
      </c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1702</v>
      </c>
      <c r="B415" s="110" t="s">
        <v>665</v>
      </c>
      <c r="C415" s="110" t="s">
        <v>666</v>
      </c>
      <c r="D415" s="21">
        <f t="shared" si="8"/>
        <v>54656607.200000003</v>
      </c>
      <c r="E415" s="24">
        <f t="shared" si="8"/>
        <v>329857380.42000002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>
        <v>3323144.88</v>
      </c>
      <c r="U415" s="96">
        <v>23481237.559999999</v>
      </c>
      <c r="V415" s="25">
        <v>6068637.6500000004</v>
      </c>
      <c r="W415" s="26">
        <v>25155422.800000001</v>
      </c>
      <c r="X415" s="96">
        <v>6146362.5</v>
      </c>
      <c r="Y415" s="96">
        <v>28744462.34</v>
      </c>
      <c r="Z415" s="25">
        <v>5899838.3600000003</v>
      </c>
      <c r="AA415" s="26">
        <v>34150969.229999997</v>
      </c>
      <c r="AB415" s="96">
        <v>14770980.449999999</v>
      </c>
      <c r="AC415" s="96">
        <v>39008365.039999999</v>
      </c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1702</v>
      </c>
      <c r="B416" s="110" t="s">
        <v>667</v>
      </c>
      <c r="C416" s="110" t="s">
        <v>668</v>
      </c>
      <c r="D416" s="21">
        <f t="shared" si="8"/>
        <v>21905747.75</v>
      </c>
      <c r="E416" s="24">
        <f t="shared" si="8"/>
        <v>54399513.150000006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>
        <v>986591</v>
      </c>
      <c r="U416" s="91">
        <v>4081382.5</v>
      </c>
      <c r="V416" s="92">
        <v>1509496.5</v>
      </c>
      <c r="W416" s="93">
        <v>4848573.45</v>
      </c>
      <c r="X416" s="91">
        <v>2825162.5</v>
      </c>
      <c r="Y416" s="91">
        <v>3983746.25</v>
      </c>
      <c r="Z416" s="92">
        <v>6943931.5</v>
      </c>
      <c r="AA416" s="93">
        <v>4295320.5</v>
      </c>
      <c r="AB416" s="91">
        <v>3949816</v>
      </c>
      <c r="AC416" s="91">
        <v>4536586.5</v>
      </c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1702</v>
      </c>
      <c r="B417" s="110" t="s">
        <v>669</v>
      </c>
      <c r="C417" s="110" t="s">
        <v>670</v>
      </c>
      <c r="D417" s="21">
        <f t="shared" si="8"/>
        <v>214944</v>
      </c>
      <c r="E417" s="24">
        <f t="shared" si="8"/>
        <v>215984.65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>
        <v>0</v>
      </c>
      <c r="U417" s="91">
        <v>64997</v>
      </c>
      <c r="V417" s="92">
        <v>3198</v>
      </c>
      <c r="W417" s="93">
        <v>62330.75</v>
      </c>
      <c r="X417" s="91">
        <v>46658</v>
      </c>
      <c r="Y417" s="91">
        <v>55228</v>
      </c>
      <c r="Z417" s="92">
        <v>148495.5</v>
      </c>
      <c r="AA417" s="93">
        <v>2953.5</v>
      </c>
      <c r="AB417" s="91">
        <v>16592.5</v>
      </c>
      <c r="AC417" s="91">
        <v>2004</v>
      </c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1702</v>
      </c>
      <c r="B418" s="110" t="s">
        <v>671</v>
      </c>
      <c r="C418" s="110" t="s">
        <v>1598</v>
      </c>
      <c r="D418" s="21">
        <f t="shared" si="8"/>
        <v>76155</v>
      </c>
      <c r="E418" s="24">
        <f t="shared" si="8"/>
        <v>271961.25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>
        <v>2650</v>
      </c>
      <c r="U418" s="91">
        <v>12805</v>
      </c>
      <c r="V418" s="92">
        <v>150</v>
      </c>
      <c r="W418" s="93">
        <v>23945.5</v>
      </c>
      <c r="X418" s="91">
        <v>0</v>
      </c>
      <c r="Y418" s="91">
        <v>17732.25</v>
      </c>
      <c r="Z418" s="92">
        <v>15700</v>
      </c>
      <c r="AA418" s="93">
        <v>44066</v>
      </c>
      <c r="AB418" s="91">
        <v>25300</v>
      </c>
      <c r="AC418" s="91">
        <v>18658.5</v>
      </c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1702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>
        <v>0</v>
      </c>
      <c r="U419" s="91">
        <v>0</v>
      </c>
      <c r="V419" s="92">
        <v>0</v>
      </c>
      <c r="W419" s="93">
        <v>0</v>
      </c>
      <c r="X419" s="91">
        <v>0</v>
      </c>
      <c r="Y419" s="91">
        <v>0</v>
      </c>
      <c r="Z419" s="92">
        <v>0</v>
      </c>
      <c r="AA419" s="93">
        <v>0</v>
      </c>
      <c r="AB419" s="91">
        <v>0</v>
      </c>
      <c r="AC419" s="91">
        <v>0</v>
      </c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1702</v>
      </c>
      <c r="B420" s="110" t="s">
        <v>674</v>
      </c>
      <c r="C420" s="110" t="s">
        <v>675</v>
      </c>
      <c r="D420" s="21">
        <f t="shared" si="8"/>
        <v>94518364.480000004</v>
      </c>
      <c r="E420" s="24">
        <f t="shared" si="8"/>
        <v>95810423.030000001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>
        <v>8110406.4000000004</v>
      </c>
      <c r="U420" s="91">
        <v>1217196.5</v>
      </c>
      <c r="V420" s="92">
        <v>9145399.1999999993</v>
      </c>
      <c r="W420" s="93">
        <v>779556.25</v>
      </c>
      <c r="X420" s="91">
        <v>8927688.25</v>
      </c>
      <c r="Y420" s="91">
        <v>762031.1</v>
      </c>
      <c r="Z420" s="92">
        <v>166680</v>
      </c>
      <c r="AA420" s="93">
        <v>1401336.95</v>
      </c>
      <c r="AB420" s="91">
        <v>5290161.33</v>
      </c>
      <c r="AC420" s="91">
        <v>5290161.33</v>
      </c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1702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1702</v>
      </c>
      <c r="B422" s="110" t="s">
        <v>678</v>
      </c>
      <c r="C422" s="110" t="s">
        <v>679</v>
      </c>
      <c r="D422" s="21">
        <f t="shared" si="8"/>
        <v>13589118.59</v>
      </c>
      <c r="E422" s="24">
        <f t="shared" si="8"/>
        <v>13580304.09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>
        <v>389014</v>
      </c>
      <c r="U422" s="91">
        <v>0</v>
      </c>
      <c r="V422" s="92">
        <v>489834</v>
      </c>
      <c r="W422" s="93">
        <v>0</v>
      </c>
      <c r="X422" s="91">
        <v>4634266.25</v>
      </c>
      <c r="Y422" s="91">
        <v>91880</v>
      </c>
      <c r="Z422" s="92">
        <v>6473250.3300000001</v>
      </c>
      <c r="AA422" s="93">
        <v>166680</v>
      </c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1702</v>
      </c>
      <c r="B423" s="110" t="s">
        <v>680</v>
      </c>
      <c r="C423" s="110" t="s">
        <v>681</v>
      </c>
      <c r="D423" s="21">
        <f t="shared" si="8"/>
        <v>135200</v>
      </c>
      <c r="E423" s="24">
        <f t="shared" si="8"/>
        <v>5145249.72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>
        <v>0</v>
      </c>
      <c r="U423" s="91">
        <v>472561.22</v>
      </c>
      <c r="V423" s="92">
        <v>0</v>
      </c>
      <c r="W423" s="93">
        <v>106640</v>
      </c>
      <c r="X423" s="91">
        <v>0</v>
      </c>
      <c r="Y423" s="91">
        <v>38467</v>
      </c>
      <c r="Z423" s="92">
        <v>0</v>
      </c>
      <c r="AA423" s="93">
        <v>1500</v>
      </c>
      <c r="AB423" s="91">
        <v>135200</v>
      </c>
      <c r="AC423" s="91">
        <v>1143233.93</v>
      </c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1702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5865050.6400000006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>
        <v>0</v>
      </c>
      <c r="U424" s="91">
        <v>17760</v>
      </c>
      <c r="V424" s="92">
        <v>0</v>
      </c>
      <c r="W424" s="93">
        <v>0</v>
      </c>
      <c r="X424" s="91">
        <v>0</v>
      </c>
      <c r="Y424" s="91">
        <v>350410.45</v>
      </c>
      <c r="Z424" s="92">
        <v>0</v>
      </c>
      <c r="AA424" s="93">
        <v>1155350.24</v>
      </c>
      <c r="AB424" s="91">
        <v>0</v>
      </c>
      <c r="AC424" s="91">
        <v>2177480</v>
      </c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1702</v>
      </c>
      <c r="B425" s="110" t="s">
        <v>684</v>
      </c>
      <c r="C425" s="110" t="s">
        <v>685</v>
      </c>
      <c r="D425" s="21">
        <f t="shared" si="8"/>
        <v>2683419.4900000002</v>
      </c>
      <c r="E425" s="24">
        <f t="shared" si="8"/>
        <v>6271819.5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>
        <v>0</v>
      </c>
      <c r="U425" s="91">
        <v>0</v>
      </c>
      <c r="V425" s="92">
        <v>15450</v>
      </c>
      <c r="W425" s="93">
        <v>777790.43</v>
      </c>
      <c r="X425" s="91">
        <v>0</v>
      </c>
      <c r="Y425" s="91">
        <v>1152797.75</v>
      </c>
      <c r="Z425" s="92">
        <v>2024977.49</v>
      </c>
      <c r="AA425" s="93">
        <v>262950</v>
      </c>
      <c r="AB425" s="91">
        <v>642992</v>
      </c>
      <c r="AC425" s="91">
        <v>2508549.85</v>
      </c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1702</v>
      </c>
      <c r="B426" s="110" t="s">
        <v>686</v>
      </c>
      <c r="C426" s="110" t="s">
        <v>687</v>
      </c>
      <c r="D426" s="21">
        <f t="shared" si="8"/>
        <v>23480709.619999997</v>
      </c>
      <c r="E426" s="24">
        <f t="shared" si="8"/>
        <v>9278499.9499999993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>
        <v>9954983</v>
      </c>
      <c r="AA426" s="93">
        <v>0</v>
      </c>
      <c r="AB426" s="91">
        <v>4487101.17</v>
      </c>
      <c r="AC426" s="91">
        <v>239874.5</v>
      </c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1702</v>
      </c>
      <c r="B427" s="110" t="s">
        <v>688</v>
      </c>
      <c r="C427" s="110" t="s">
        <v>689</v>
      </c>
      <c r="D427" s="21">
        <f t="shared" si="8"/>
        <v>95923905.040000007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>
        <v>6800755.2199999997</v>
      </c>
      <c r="U427" s="96">
        <v>0</v>
      </c>
      <c r="V427" s="25">
        <v>8842282.4000000004</v>
      </c>
      <c r="W427" s="26">
        <v>0</v>
      </c>
      <c r="X427" s="96">
        <v>7097064.3399999999</v>
      </c>
      <c r="Y427" s="96">
        <v>0</v>
      </c>
      <c r="Z427" s="25">
        <v>7368009.9800000004</v>
      </c>
      <c r="AA427" s="26">
        <v>0</v>
      </c>
      <c r="AB427" s="96">
        <v>16033786</v>
      </c>
      <c r="AC427" s="96">
        <v>0</v>
      </c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1702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35309747.350000001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>
        <v>0</v>
      </c>
      <c r="U428" s="96">
        <v>3030946.67</v>
      </c>
      <c r="V428" s="25">
        <v>0</v>
      </c>
      <c r="W428" s="26">
        <v>2832328.68</v>
      </c>
      <c r="X428" s="96">
        <v>0</v>
      </c>
      <c r="Y428" s="96">
        <v>2209907.02</v>
      </c>
      <c r="Z428" s="25">
        <v>0</v>
      </c>
      <c r="AA428" s="26">
        <v>7667721.29</v>
      </c>
      <c r="AB428" s="96">
        <v>0</v>
      </c>
      <c r="AC428" s="96">
        <v>3780047.08</v>
      </c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1702</v>
      </c>
      <c r="B429" s="110" t="s">
        <v>692</v>
      </c>
      <c r="C429" s="110" t="s">
        <v>693</v>
      </c>
      <c r="D429" s="21">
        <f t="shared" si="8"/>
        <v>40225003.399999999</v>
      </c>
      <c r="E429" s="24">
        <f t="shared" si="8"/>
        <v>18312233.5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>
        <v>3228108.25</v>
      </c>
      <c r="U429" s="96">
        <v>763594</v>
      </c>
      <c r="V429" s="25">
        <v>3199354.75</v>
      </c>
      <c r="W429" s="26">
        <v>1260934.5</v>
      </c>
      <c r="X429" s="96">
        <v>3785270.5</v>
      </c>
      <c r="Y429" s="96">
        <v>2582675.5</v>
      </c>
      <c r="Z429" s="25">
        <v>3130984.25</v>
      </c>
      <c r="AA429" s="26">
        <v>6825840</v>
      </c>
      <c r="AB429" s="96">
        <v>3390796.75</v>
      </c>
      <c r="AC429" s="96">
        <v>3825855</v>
      </c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1702</v>
      </c>
      <c r="B430" s="110" t="s">
        <v>694</v>
      </c>
      <c r="C430" s="110" t="s">
        <v>695</v>
      </c>
      <c r="D430" s="21">
        <f t="shared" si="8"/>
        <v>765</v>
      </c>
      <c r="E430" s="24">
        <f t="shared" si="8"/>
        <v>1860305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>
        <v>0</v>
      </c>
      <c r="U430" s="91">
        <v>153361.25</v>
      </c>
      <c r="V430" s="92">
        <v>765</v>
      </c>
      <c r="W430" s="93">
        <v>150012.25</v>
      </c>
      <c r="X430" s="91">
        <v>0</v>
      </c>
      <c r="Y430" s="91">
        <v>166521.54999999999</v>
      </c>
      <c r="Z430" s="92">
        <v>0</v>
      </c>
      <c r="AA430" s="93">
        <v>150995.75</v>
      </c>
      <c r="AB430" s="91">
        <v>0</v>
      </c>
      <c r="AC430" s="91">
        <v>157870.25</v>
      </c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1702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25729575.25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>
        <v>0</v>
      </c>
      <c r="U431" s="91">
        <v>389014</v>
      </c>
      <c r="V431" s="92">
        <v>0</v>
      </c>
      <c r="W431" s="93">
        <v>489834</v>
      </c>
      <c r="X431" s="91">
        <v>0</v>
      </c>
      <c r="Y431" s="91">
        <v>4634266.25</v>
      </c>
      <c r="Z431" s="92">
        <v>0</v>
      </c>
      <c r="AA431" s="93">
        <v>14883657.5</v>
      </c>
      <c r="AB431" s="91">
        <v>0</v>
      </c>
      <c r="AC431" s="91">
        <v>3725089.5</v>
      </c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1702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1702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5511907.0200000005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>
        <v>0</v>
      </c>
      <c r="U433" s="91">
        <v>0</v>
      </c>
      <c r="V433" s="92">
        <v>0</v>
      </c>
      <c r="W433" s="93">
        <v>5158.58</v>
      </c>
      <c r="X433" s="91">
        <v>0</v>
      </c>
      <c r="Y433" s="91">
        <v>495579.66</v>
      </c>
      <c r="Z433" s="92">
        <v>0</v>
      </c>
      <c r="AA433" s="93">
        <v>0</v>
      </c>
      <c r="AB433" s="91">
        <v>0</v>
      </c>
      <c r="AC433" s="91">
        <v>425850</v>
      </c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1702</v>
      </c>
      <c r="B434" s="110" t="s">
        <v>702</v>
      </c>
      <c r="C434" s="110" t="s">
        <v>1599</v>
      </c>
      <c r="D434" s="21">
        <f t="shared" si="8"/>
        <v>1356130</v>
      </c>
      <c r="E434" s="24">
        <f t="shared" si="8"/>
        <v>20030461.600000001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>
        <v>23450</v>
      </c>
      <c r="U434" s="91">
        <v>2049077</v>
      </c>
      <c r="V434" s="92">
        <v>5300</v>
      </c>
      <c r="W434" s="93">
        <v>2469787</v>
      </c>
      <c r="X434" s="91">
        <v>0</v>
      </c>
      <c r="Y434" s="91">
        <v>1755990.75</v>
      </c>
      <c r="Z434" s="92">
        <v>0</v>
      </c>
      <c r="AA434" s="93">
        <v>2017443.5</v>
      </c>
      <c r="AB434" s="91">
        <v>1292000</v>
      </c>
      <c r="AC434" s="91">
        <v>2871709.75</v>
      </c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1702</v>
      </c>
      <c r="B435" s="110" t="s">
        <v>703</v>
      </c>
      <c r="C435" s="110" t="s">
        <v>704</v>
      </c>
      <c r="D435" s="21">
        <f t="shared" si="8"/>
        <v>12928354.739999998</v>
      </c>
      <c r="E435" s="24">
        <f t="shared" si="8"/>
        <v>57790946.590000004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>
        <v>460454.04</v>
      </c>
      <c r="U435" s="91">
        <v>3653911.05</v>
      </c>
      <c r="V435" s="92">
        <v>1007612.95</v>
      </c>
      <c r="W435" s="93">
        <v>3502073.29</v>
      </c>
      <c r="X435" s="91">
        <v>593548.04</v>
      </c>
      <c r="Y435" s="91">
        <v>4881861.57</v>
      </c>
      <c r="Z435" s="92">
        <v>560967.6</v>
      </c>
      <c r="AA435" s="93">
        <v>12287500.609999999</v>
      </c>
      <c r="AB435" s="91">
        <v>6299349.6399999997</v>
      </c>
      <c r="AC435" s="91">
        <v>8039214.8300000001</v>
      </c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1702</v>
      </c>
      <c r="B436" s="110" t="s">
        <v>705</v>
      </c>
      <c r="C436" s="110" t="s">
        <v>1670</v>
      </c>
      <c r="D436" s="21">
        <f t="shared" si="8"/>
        <v>8431076.0800000001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>
        <v>508395.61</v>
      </c>
      <c r="U436" s="96">
        <v>0</v>
      </c>
      <c r="V436" s="25">
        <v>650688.55000000005</v>
      </c>
      <c r="W436" s="26">
        <v>0</v>
      </c>
      <c r="X436" s="96">
        <v>306028.09999999998</v>
      </c>
      <c r="Y436" s="96">
        <v>0</v>
      </c>
      <c r="Z436" s="25">
        <v>992576.34</v>
      </c>
      <c r="AA436" s="26">
        <v>0</v>
      </c>
      <c r="AB436" s="96">
        <v>3551936.94</v>
      </c>
      <c r="AC436" s="96">
        <v>0</v>
      </c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1702</v>
      </c>
      <c r="B437" s="110" t="s">
        <v>706</v>
      </c>
      <c r="C437" s="110" t="s">
        <v>1671</v>
      </c>
      <c r="D437" s="21">
        <f t="shared" si="8"/>
        <v>0</v>
      </c>
      <c r="E437" s="24">
        <f t="shared" si="8"/>
        <v>1132781.94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>
        <v>0</v>
      </c>
      <c r="U437" s="91">
        <v>134490.60999999999</v>
      </c>
      <c r="V437" s="92">
        <v>0</v>
      </c>
      <c r="W437" s="93">
        <v>108138.69</v>
      </c>
      <c r="X437" s="91">
        <v>0</v>
      </c>
      <c r="Y437" s="91">
        <v>105325.75999999999</v>
      </c>
      <c r="Z437" s="92">
        <v>0</v>
      </c>
      <c r="AA437" s="93">
        <v>145994.20000000001</v>
      </c>
      <c r="AB437" s="91">
        <v>0</v>
      </c>
      <c r="AC437" s="91">
        <v>333436.67</v>
      </c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1702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1702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1702</v>
      </c>
      <c r="B440" s="110" t="s">
        <v>711</v>
      </c>
      <c r="C440" s="110" t="s">
        <v>712</v>
      </c>
      <c r="D440" s="21">
        <f t="shared" si="8"/>
        <v>12319487.92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>
        <v>8410407.1699999999</v>
      </c>
      <c r="AA440" s="93">
        <v>0</v>
      </c>
      <c r="AB440" s="91">
        <v>3725089.5</v>
      </c>
      <c r="AC440" s="91">
        <v>0</v>
      </c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1702</v>
      </c>
      <c r="B441" s="110" t="s">
        <v>713</v>
      </c>
      <c r="C441" s="110" t="s">
        <v>714</v>
      </c>
      <c r="D441" s="21">
        <f t="shared" si="8"/>
        <v>458519.22000000003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>
        <v>33887</v>
      </c>
      <c r="U441" s="91">
        <v>0</v>
      </c>
      <c r="V441" s="92">
        <v>51257.24</v>
      </c>
      <c r="W441" s="93">
        <v>0</v>
      </c>
      <c r="X441" s="91">
        <v>50</v>
      </c>
      <c r="Y441" s="91">
        <v>0</v>
      </c>
      <c r="Z441" s="92">
        <v>9886.32</v>
      </c>
      <c r="AA441" s="93">
        <v>0</v>
      </c>
      <c r="AB441" s="91">
        <v>132827</v>
      </c>
      <c r="AC441" s="91">
        <v>0</v>
      </c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1702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26677.57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>
        <v>0</v>
      </c>
      <c r="U442" s="91">
        <v>310</v>
      </c>
      <c r="V442" s="92">
        <v>0</v>
      </c>
      <c r="W442" s="93">
        <v>1833</v>
      </c>
      <c r="X442" s="91">
        <v>0</v>
      </c>
      <c r="Y442" s="91">
        <v>0</v>
      </c>
      <c r="Z442" s="92">
        <v>0</v>
      </c>
      <c r="AA442" s="93">
        <v>90</v>
      </c>
      <c r="AB442" s="91">
        <v>0</v>
      </c>
      <c r="AC442" s="91">
        <v>3482.5</v>
      </c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1702</v>
      </c>
      <c r="B443" s="110" t="s">
        <v>717</v>
      </c>
      <c r="C443" s="110" t="s">
        <v>718</v>
      </c>
      <c r="D443" s="21">
        <f t="shared" si="8"/>
        <v>641</v>
      </c>
      <c r="E443" s="24">
        <f t="shared" si="8"/>
        <v>75499.75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>
        <v>0</v>
      </c>
      <c r="U443" s="91">
        <v>2696</v>
      </c>
      <c r="V443" s="92">
        <v>0</v>
      </c>
      <c r="W443" s="93">
        <v>150</v>
      </c>
      <c r="X443" s="91">
        <v>0</v>
      </c>
      <c r="Y443" s="91">
        <v>19730</v>
      </c>
      <c r="Z443" s="92">
        <v>150</v>
      </c>
      <c r="AA443" s="93">
        <v>6985.5</v>
      </c>
      <c r="AB443" s="91">
        <v>0</v>
      </c>
      <c r="AC443" s="91">
        <v>17630</v>
      </c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1702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>
        <v>0</v>
      </c>
      <c r="U444" s="91">
        <v>0</v>
      </c>
      <c r="V444" s="92">
        <v>0</v>
      </c>
      <c r="W444" s="93">
        <v>0</v>
      </c>
      <c r="X444" s="91">
        <v>0</v>
      </c>
      <c r="Y444" s="91">
        <v>0</v>
      </c>
      <c r="Z444" s="92">
        <v>0</v>
      </c>
      <c r="AA444" s="93">
        <v>0</v>
      </c>
      <c r="AB444" s="91">
        <v>0</v>
      </c>
      <c r="AC444" s="91">
        <v>0</v>
      </c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1702</v>
      </c>
      <c r="B445" s="110" t="s">
        <v>721</v>
      </c>
      <c r="C445" s="110" t="s">
        <v>722</v>
      </c>
      <c r="D445" s="21">
        <f t="shared" si="8"/>
        <v>76913468.859999999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>
        <v>6627726.6100000003</v>
      </c>
      <c r="U445" s="91">
        <v>0</v>
      </c>
      <c r="V445" s="92">
        <v>6627726.6100000003</v>
      </c>
      <c r="W445" s="93">
        <v>0</v>
      </c>
      <c r="X445" s="91">
        <v>6627726.6100000003</v>
      </c>
      <c r="Y445" s="91">
        <v>0</v>
      </c>
      <c r="Z445" s="92">
        <v>6627726.6100000003</v>
      </c>
      <c r="AA445" s="93">
        <v>0</v>
      </c>
      <c r="AB445" s="91">
        <v>13255453.210000001</v>
      </c>
      <c r="AC445" s="91">
        <v>0</v>
      </c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1702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>
        <v>0</v>
      </c>
      <c r="U446" s="91">
        <v>0</v>
      </c>
      <c r="V446" s="92">
        <v>0</v>
      </c>
      <c r="W446" s="93">
        <v>0</v>
      </c>
      <c r="X446" s="91">
        <v>0</v>
      </c>
      <c r="Y446" s="91">
        <v>0</v>
      </c>
      <c r="Z446" s="92">
        <v>0</v>
      </c>
      <c r="AA446" s="93">
        <v>0</v>
      </c>
      <c r="AB446" s="91">
        <v>0</v>
      </c>
      <c r="AC446" s="91">
        <v>0</v>
      </c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1702</v>
      </c>
      <c r="B447" s="110" t="s">
        <v>1600</v>
      </c>
      <c r="C447" s="110" t="s">
        <v>1601</v>
      </c>
      <c r="D447" s="21">
        <f t="shared" si="8"/>
        <v>6426817</v>
      </c>
      <c r="E447" s="24">
        <f t="shared" si="8"/>
        <v>57657836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>
        <v>115024</v>
      </c>
      <c r="U447" s="91">
        <v>3581810</v>
      </c>
      <c r="V447" s="92">
        <v>642242</v>
      </c>
      <c r="W447" s="93">
        <v>3973595</v>
      </c>
      <c r="X447" s="91">
        <v>1376782</v>
      </c>
      <c r="Y447" s="91">
        <v>11305181</v>
      </c>
      <c r="Z447" s="92">
        <v>1909460</v>
      </c>
      <c r="AA447" s="93">
        <v>18454270.5</v>
      </c>
      <c r="AB447" s="91">
        <v>2182023</v>
      </c>
      <c r="AC447" s="91">
        <v>14313639.5</v>
      </c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1702</v>
      </c>
      <c r="B448" s="110" t="s">
        <v>1602</v>
      </c>
      <c r="C448" s="110" t="s">
        <v>1603</v>
      </c>
      <c r="D448" s="21">
        <f t="shared" si="8"/>
        <v>14547.52</v>
      </c>
      <c r="E448" s="24">
        <f t="shared" si="8"/>
        <v>31023470.560000002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>
        <v>0</v>
      </c>
      <c r="U448" s="91">
        <v>2109072.48</v>
      </c>
      <c r="V448" s="92">
        <v>0</v>
      </c>
      <c r="W448" s="93">
        <v>3988327.96</v>
      </c>
      <c r="X448" s="91">
        <v>0</v>
      </c>
      <c r="Y448" s="91">
        <v>6173687.3799999999</v>
      </c>
      <c r="Z448" s="92">
        <v>0</v>
      </c>
      <c r="AA448" s="93">
        <v>1891727.49</v>
      </c>
      <c r="AB448" s="91">
        <v>14547.52</v>
      </c>
      <c r="AC448" s="91">
        <v>16859937.25</v>
      </c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1702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4791167.4899999993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>
        <v>0</v>
      </c>
      <c r="U449" s="96">
        <v>911074.8</v>
      </c>
      <c r="V449" s="25">
        <v>0</v>
      </c>
      <c r="W449" s="26">
        <v>451260</v>
      </c>
      <c r="X449" s="96">
        <v>0</v>
      </c>
      <c r="Y449" s="96">
        <v>6284</v>
      </c>
      <c r="Z449" s="25">
        <v>0</v>
      </c>
      <c r="AA449" s="26">
        <v>874456.59</v>
      </c>
      <c r="AB449" s="96">
        <v>0</v>
      </c>
      <c r="AC449" s="96">
        <v>636267.6</v>
      </c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1702</v>
      </c>
      <c r="B450" s="110" t="s">
        <v>727</v>
      </c>
      <c r="C450" s="110" t="s">
        <v>728</v>
      </c>
      <c r="D450" s="21">
        <f t="shared" si="8"/>
        <v>770242.75</v>
      </c>
      <c r="E450" s="24">
        <f t="shared" si="8"/>
        <v>18315140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>
        <v>19638</v>
      </c>
      <c r="U450" s="96">
        <v>1357933.5</v>
      </c>
      <c r="V450" s="25">
        <v>0</v>
      </c>
      <c r="W450" s="26">
        <v>1638435.5</v>
      </c>
      <c r="X450" s="96">
        <v>0</v>
      </c>
      <c r="Y450" s="96">
        <v>1700574.25</v>
      </c>
      <c r="Z450" s="25">
        <v>0</v>
      </c>
      <c r="AA450" s="26">
        <v>1452297.75</v>
      </c>
      <c r="AB450" s="96">
        <v>187</v>
      </c>
      <c r="AC450" s="96">
        <v>1512652.75</v>
      </c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1702</v>
      </c>
      <c r="B451" s="110" t="s">
        <v>729</v>
      </c>
      <c r="C451" s="110" t="s">
        <v>730</v>
      </c>
      <c r="D451" s="21">
        <f t="shared" si="8"/>
        <v>1381551.25</v>
      </c>
      <c r="E451" s="24">
        <f t="shared" si="8"/>
        <v>18139090.800000001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>
        <v>462200</v>
      </c>
      <c r="U451" s="96">
        <v>1091656.25</v>
      </c>
      <c r="V451" s="25">
        <v>164600</v>
      </c>
      <c r="W451" s="26">
        <v>1703936.25</v>
      </c>
      <c r="X451" s="96">
        <v>86100</v>
      </c>
      <c r="Y451" s="96">
        <v>1688635.5</v>
      </c>
      <c r="Z451" s="25">
        <v>117100</v>
      </c>
      <c r="AA451" s="26">
        <v>3230159.25</v>
      </c>
      <c r="AB451" s="96">
        <v>28000</v>
      </c>
      <c r="AC451" s="96">
        <v>2684687.25</v>
      </c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1702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2004841.75</v>
      </c>
      <c r="E452" s="24">
        <f t="shared" si="9"/>
        <v>35563203.25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>
        <v>450236.75</v>
      </c>
      <c r="U452" s="91">
        <v>665159.75</v>
      </c>
      <c r="V452" s="92">
        <v>212906.25</v>
      </c>
      <c r="W452" s="93">
        <v>307385</v>
      </c>
      <c r="X452" s="91">
        <v>237089.75</v>
      </c>
      <c r="Y452" s="91">
        <v>6984672</v>
      </c>
      <c r="Z452" s="92">
        <v>136379.5</v>
      </c>
      <c r="AA452" s="93">
        <v>17096840.25</v>
      </c>
      <c r="AB452" s="91">
        <v>371928</v>
      </c>
      <c r="AC452" s="91">
        <v>8461541.75</v>
      </c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1702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16641.5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>
        <v>0</v>
      </c>
      <c r="U453" s="91">
        <v>250</v>
      </c>
      <c r="V453" s="92">
        <v>0</v>
      </c>
      <c r="W453" s="93">
        <v>850</v>
      </c>
      <c r="X453" s="91">
        <v>0</v>
      </c>
      <c r="Y453" s="91">
        <v>2681.5</v>
      </c>
      <c r="Z453" s="92">
        <v>0</v>
      </c>
      <c r="AA453" s="93">
        <v>12760</v>
      </c>
      <c r="AB453" s="91">
        <v>0</v>
      </c>
      <c r="AC453" s="91">
        <v>50</v>
      </c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1702</v>
      </c>
      <c r="B454" s="110" t="s">
        <v>1604</v>
      </c>
      <c r="C454" s="110" t="s">
        <v>1605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1702</v>
      </c>
      <c r="B455" s="110" t="s">
        <v>1606</v>
      </c>
      <c r="C455" s="110" t="s">
        <v>1607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1702</v>
      </c>
      <c r="B456" s="110" t="s">
        <v>735</v>
      </c>
      <c r="C456" s="110" t="s">
        <v>736</v>
      </c>
      <c r="D456" s="21">
        <f t="shared" si="9"/>
        <v>27324</v>
      </c>
      <c r="E456" s="24">
        <f t="shared" si="9"/>
        <v>1112887.21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>
        <v>4050</v>
      </c>
      <c r="U456" s="96">
        <v>82273.7</v>
      </c>
      <c r="V456" s="25">
        <v>7640</v>
      </c>
      <c r="W456" s="26">
        <v>69320.5</v>
      </c>
      <c r="X456" s="96">
        <v>370</v>
      </c>
      <c r="Y456" s="96">
        <v>206624.25</v>
      </c>
      <c r="Z456" s="25">
        <v>250</v>
      </c>
      <c r="AA456" s="26">
        <v>186808.25</v>
      </c>
      <c r="AB456" s="96">
        <v>1305</v>
      </c>
      <c r="AC456" s="96">
        <v>33998.03</v>
      </c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1702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2697716.85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>
        <v>0</v>
      </c>
      <c r="U457" s="91">
        <v>451526.25</v>
      </c>
      <c r="V457" s="92">
        <v>0</v>
      </c>
      <c r="W457" s="93">
        <v>212906.25</v>
      </c>
      <c r="X457" s="91">
        <v>0</v>
      </c>
      <c r="Y457" s="91">
        <v>256361.75</v>
      </c>
      <c r="Z457" s="92">
        <v>0</v>
      </c>
      <c r="AA457" s="93">
        <v>86517.75</v>
      </c>
      <c r="AB457" s="91">
        <v>0</v>
      </c>
      <c r="AC457" s="91">
        <v>371928</v>
      </c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1702</v>
      </c>
      <c r="B458" s="110" t="s">
        <v>739</v>
      </c>
      <c r="C458" s="110" t="s">
        <v>740</v>
      </c>
      <c r="D458" s="21">
        <f t="shared" si="9"/>
        <v>78859.5</v>
      </c>
      <c r="E458" s="24">
        <f t="shared" si="9"/>
        <v>2117048.25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>
        <v>1000</v>
      </c>
      <c r="U458" s="91">
        <v>133973</v>
      </c>
      <c r="V458" s="92">
        <v>2700</v>
      </c>
      <c r="W458" s="93">
        <v>128211.5</v>
      </c>
      <c r="X458" s="91">
        <v>23472</v>
      </c>
      <c r="Y458" s="91">
        <v>145036.25</v>
      </c>
      <c r="Z458" s="92">
        <v>0</v>
      </c>
      <c r="AA458" s="93">
        <v>56404.75</v>
      </c>
      <c r="AB458" s="91">
        <v>0</v>
      </c>
      <c r="AC458" s="91">
        <v>43539</v>
      </c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1702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1560160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>
        <v>0</v>
      </c>
      <c r="U459" s="91">
        <v>430100</v>
      </c>
      <c r="V459" s="92">
        <v>0</v>
      </c>
      <c r="W459" s="93">
        <v>164600</v>
      </c>
      <c r="X459" s="91">
        <v>0</v>
      </c>
      <c r="Y459" s="91">
        <v>81100</v>
      </c>
      <c r="Z459" s="92">
        <v>0</v>
      </c>
      <c r="AA459" s="93">
        <v>117100</v>
      </c>
      <c r="AB459" s="91">
        <v>0</v>
      </c>
      <c r="AC459" s="91">
        <v>28000</v>
      </c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1702</v>
      </c>
      <c r="B460" s="110" t="s">
        <v>743</v>
      </c>
      <c r="C460" s="110" t="s">
        <v>744</v>
      </c>
      <c r="D460" s="21">
        <f t="shared" si="9"/>
        <v>9161350.1799999997</v>
      </c>
      <c r="E460" s="24">
        <f t="shared" si="9"/>
        <v>827193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>
        <v>756914.5</v>
      </c>
      <c r="U460" s="91">
        <v>0</v>
      </c>
      <c r="V460" s="92">
        <v>461213.5</v>
      </c>
      <c r="W460" s="93">
        <v>45000</v>
      </c>
      <c r="X460" s="91">
        <v>486566.25</v>
      </c>
      <c r="Y460" s="91">
        <v>0</v>
      </c>
      <c r="Z460" s="92">
        <v>2250820</v>
      </c>
      <c r="AA460" s="93">
        <v>0</v>
      </c>
      <c r="AB460" s="91">
        <v>635085.75</v>
      </c>
      <c r="AC460" s="91">
        <v>0</v>
      </c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1702</v>
      </c>
      <c r="B461" s="110" t="s">
        <v>745</v>
      </c>
      <c r="C461" s="110" t="s">
        <v>746</v>
      </c>
      <c r="D461" s="21">
        <f t="shared" si="9"/>
        <v>8116395.21</v>
      </c>
      <c r="E461" s="24">
        <f t="shared" si="9"/>
        <v>1306114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>
        <v>898695.25</v>
      </c>
      <c r="U461" s="96">
        <v>0</v>
      </c>
      <c r="V461" s="25">
        <v>475112.25</v>
      </c>
      <c r="W461" s="26">
        <v>0</v>
      </c>
      <c r="X461" s="96">
        <v>403767.5</v>
      </c>
      <c r="Y461" s="96">
        <v>0</v>
      </c>
      <c r="Z461" s="25">
        <v>2280450.25</v>
      </c>
      <c r="AA461" s="26">
        <v>443774</v>
      </c>
      <c r="AB461" s="96">
        <v>1793924.25</v>
      </c>
      <c r="AC461" s="96">
        <v>367247</v>
      </c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1702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1702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1702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614857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>
        <v>0</v>
      </c>
      <c r="U464" s="96">
        <v>74379</v>
      </c>
      <c r="V464" s="25">
        <v>0</v>
      </c>
      <c r="W464" s="26">
        <v>74680</v>
      </c>
      <c r="X464" s="96">
        <v>0</v>
      </c>
      <c r="Y464" s="96">
        <v>75512</v>
      </c>
      <c r="Z464" s="25">
        <v>0</v>
      </c>
      <c r="AA464" s="26">
        <v>75350.5</v>
      </c>
      <c r="AB464" s="96">
        <v>0</v>
      </c>
      <c r="AC464" s="96">
        <v>76023</v>
      </c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1702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1702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1702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63754.25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>
        <v>0</v>
      </c>
      <c r="U467" s="91">
        <v>2999</v>
      </c>
      <c r="V467" s="92">
        <v>0</v>
      </c>
      <c r="W467" s="93">
        <v>6333</v>
      </c>
      <c r="X467" s="91">
        <v>0</v>
      </c>
      <c r="Y467" s="91">
        <v>6602.5</v>
      </c>
      <c r="Z467" s="92">
        <v>0</v>
      </c>
      <c r="AA467" s="93">
        <v>3165</v>
      </c>
      <c r="AB467" s="91">
        <v>0</v>
      </c>
      <c r="AC467" s="91">
        <v>4222.5</v>
      </c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1702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57249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>
        <v>0</v>
      </c>
      <c r="U468" s="96">
        <v>0</v>
      </c>
      <c r="V468" s="25">
        <v>0</v>
      </c>
      <c r="W468" s="26">
        <v>0</v>
      </c>
      <c r="X468" s="96">
        <v>0</v>
      </c>
      <c r="Y468" s="96">
        <v>3020.5</v>
      </c>
      <c r="Z468" s="25">
        <v>0</v>
      </c>
      <c r="AA468" s="26">
        <v>0</v>
      </c>
      <c r="AB468" s="96">
        <v>0</v>
      </c>
      <c r="AC468" s="96">
        <v>23931.25</v>
      </c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1702</v>
      </c>
      <c r="B469" s="110" t="s">
        <v>761</v>
      </c>
      <c r="C469" s="110" t="s">
        <v>762</v>
      </c>
      <c r="D469" s="21">
        <f t="shared" si="9"/>
        <v>81236.500000000015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>
        <v>2644.32</v>
      </c>
      <c r="U469" s="96">
        <v>0</v>
      </c>
      <c r="V469" s="25">
        <v>6104.49</v>
      </c>
      <c r="W469" s="26">
        <v>0</v>
      </c>
      <c r="X469" s="96">
        <v>6234.6</v>
      </c>
      <c r="Y469" s="96">
        <v>0</v>
      </c>
      <c r="Z469" s="25">
        <v>2860.32</v>
      </c>
      <c r="AA469" s="26">
        <v>0</v>
      </c>
      <c r="AB469" s="96">
        <v>4153.95</v>
      </c>
      <c r="AC469" s="96">
        <v>0</v>
      </c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1702</v>
      </c>
      <c r="B470" s="110" t="s">
        <v>763</v>
      </c>
      <c r="C470" s="110" t="s">
        <v>764</v>
      </c>
      <c r="D470" s="21">
        <f t="shared" si="9"/>
        <v>45740.819999999992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>
        <v>0</v>
      </c>
      <c r="U470" s="91">
        <v>0</v>
      </c>
      <c r="V470" s="92">
        <v>0</v>
      </c>
      <c r="W470" s="93">
        <v>0</v>
      </c>
      <c r="X470" s="91">
        <v>2855.21</v>
      </c>
      <c r="Y470" s="91">
        <v>0</v>
      </c>
      <c r="Z470" s="92">
        <v>0</v>
      </c>
      <c r="AA470" s="93">
        <v>0</v>
      </c>
      <c r="AB470" s="91">
        <v>23542.78</v>
      </c>
      <c r="AC470" s="91">
        <v>0</v>
      </c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1702</v>
      </c>
      <c r="B471" s="110" t="s">
        <v>765</v>
      </c>
      <c r="C471" s="110" t="s">
        <v>1672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1702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1702</v>
      </c>
      <c r="B473" s="110" t="s">
        <v>768</v>
      </c>
      <c r="C473" s="110" t="s">
        <v>1673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1702</v>
      </c>
      <c r="B474" s="110" t="s">
        <v>769</v>
      </c>
      <c r="C474" s="110" t="s">
        <v>1674</v>
      </c>
      <c r="D474" s="21">
        <f t="shared" si="9"/>
        <v>7545</v>
      </c>
      <c r="E474" s="24">
        <f t="shared" si="9"/>
        <v>39183.75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>
        <v>0</v>
      </c>
      <c r="U474" s="91">
        <v>21050</v>
      </c>
      <c r="V474" s="92">
        <v>6885</v>
      </c>
      <c r="W474" s="93">
        <v>0</v>
      </c>
      <c r="X474" s="91">
        <v>0</v>
      </c>
      <c r="Y474" s="91">
        <v>645</v>
      </c>
      <c r="Z474" s="92">
        <v>0</v>
      </c>
      <c r="AA474" s="93">
        <v>575</v>
      </c>
      <c r="AB474" s="91">
        <v>0</v>
      </c>
      <c r="AC474" s="91">
        <v>0</v>
      </c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1702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84541.75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>
        <v>0</v>
      </c>
      <c r="U475" s="96">
        <v>0</v>
      </c>
      <c r="V475" s="25">
        <v>0</v>
      </c>
      <c r="W475" s="26">
        <v>0</v>
      </c>
      <c r="X475" s="96">
        <v>0</v>
      </c>
      <c r="Y475" s="96">
        <v>0</v>
      </c>
      <c r="Z475" s="25">
        <v>0</v>
      </c>
      <c r="AA475" s="26">
        <v>0</v>
      </c>
      <c r="AB475" s="96">
        <v>0</v>
      </c>
      <c r="AC475" s="96">
        <v>33971</v>
      </c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1702</v>
      </c>
      <c r="B476" s="110" t="s">
        <v>772</v>
      </c>
      <c r="C476" s="110" t="s">
        <v>1675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1702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1702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72000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>
        <v>0</v>
      </c>
      <c r="U478" s="96">
        <v>2000</v>
      </c>
      <c r="V478" s="25">
        <v>0</v>
      </c>
      <c r="W478" s="26">
        <v>2000</v>
      </c>
      <c r="X478" s="96">
        <v>0</v>
      </c>
      <c r="Y478" s="96">
        <v>6000</v>
      </c>
      <c r="Z478" s="25">
        <v>0</v>
      </c>
      <c r="AA478" s="26">
        <v>15500</v>
      </c>
      <c r="AB478" s="96">
        <v>0</v>
      </c>
      <c r="AC478" s="96">
        <v>1000</v>
      </c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1702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1702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1702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1702</v>
      </c>
      <c r="B482" s="110" t="s">
        <v>783</v>
      </c>
      <c r="C482" s="110" t="s">
        <v>784</v>
      </c>
      <c r="D482" s="21">
        <f t="shared" si="9"/>
        <v>316</v>
      </c>
      <c r="E482" s="24">
        <f t="shared" si="9"/>
        <v>1789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>
        <v>0</v>
      </c>
      <c r="U482" s="96">
        <v>0</v>
      </c>
      <c r="V482" s="25">
        <v>316</v>
      </c>
      <c r="W482" s="26">
        <v>0</v>
      </c>
      <c r="X482" s="96">
        <v>0</v>
      </c>
      <c r="Y482" s="96">
        <v>0</v>
      </c>
      <c r="Z482" s="25">
        <v>0</v>
      </c>
      <c r="AA482" s="26">
        <v>196</v>
      </c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1702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1702</v>
      </c>
      <c r="B484" s="110" t="s">
        <v>787</v>
      </c>
      <c r="C484" s="110" t="s">
        <v>788</v>
      </c>
      <c r="D484" s="21">
        <f t="shared" si="9"/>
        <v>2602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>
        <v>0</v>
      </c>
      <c r="U484" s="96">
        <v>0</v>
      </c>
      <c r="V484" s="25">
        <v>117</v>
      </c>
      <c r="W484" s="26">
        <v>0</v>
      </c>
      <c r="X484" s="96">
        <v>0</v>
      </c>
      <c r="Y484" s="96">
        <v>0</v>
      </c>
      <c r="Z484" s="25">
        <v>0</v>
      </c>
      <c r="AA484" s="26">
        <v>0</v>
      </c>
      <c r="AB484" s="96">
        <v>0</v>
      </c>
      <c r="AC484" s="96">
        <v>0</v>
      </c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1702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1702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1702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4669.5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>
        <v>0</v>
      </c>
      <c r="U487" s="96">
        <v>0</v>
      </c>
      <c r="V487" s="25">
        <v>0</v>
      </c>
      <c r="W487" s="26">
        <v>117</v>
      </c>
      <c r="X487" s="96">
        <v>0</v>
      </c>
      <c r="Y487" s="96">
        <v>0</v>
      </c>
      <c r="Z487" s="25">
        <v>0</v>
      </c>
      <c r="AA487" s="26">
        <v>0</v>
      </c>
      <c r="AB487" s="96">
        <v>0</v>
      </c>
      <c r="AC487" s="96">
        <v>0</v>
      </c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1702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149620.25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>
        <v>0</v>
      </c>
      <c r="U488" s="96">
        <v>0</v>
      </c>
      <c r="V488" s="25">
        <v>0</v>
      </c>
      <c r="W488" s="26">
        <v>0</v>
      </c>
      <c r="X488" s="96">
        <v>0</v>
      </c>
      <c r="Y488" s="96">
        <v>0</v>
      </c>
      <c r="Z488" s="25">
        <v>0</v>
      </c>
      <c r="AA488" s="26">
        <v>0</v>
      </c>
      <c r="AB488" s="96">
        <v>0</v>
      </c>
      <c r="AC488" s="96">
        <v>97562</v>
      </c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1702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1702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83487.429999999993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>
        <v>0</v>
      </c>
      <c r="U490" s="91">
        <v>0</v>
      </c>
      <c r="V490" s="92">
        <v>0</v>
      </c>
      <c r="W490" s="93">
        <v>0</v>
      </c>
      <c r="X490" s="91">
        <v>0</v>
      </c>
      <c r="Y490" s="91">
        <v>0</v>
      </c>
      <c r="Z490" s="92">
        <v>0</v>
      </c>
      <c r="AA490" s="93">
        <v>0</v>
      </c>
      <c r="AB490" s="91">
        <v>0</v>
      </c>
      <c r="AC490" s="91">
        <v>25292.23</v>
      </c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1702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1702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1702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1702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206020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>
        <v>0</v>
      </c>
      <c r="W494" s="26">
        <v>76650</v>
      </c>
      <c r="X494" s="96">
        <v>0</v>
      </c>
      <c r="Y494" s="96">
        <v>15300</v>
      </c>
      <c r="Z494" s="25">
        <v>0</v>
      </c>
      <c r="AA494" s="26">
        <v>0</v>
      </c>
      <c r="AB494" s="96">
        <v>0</v>
      </c>
      <c r="AC494" s="96">
        <v>30600</v>
      </c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1702</v>
      </c>
      <c r="B495" s="110" t="s">
        <v>809</v>
      </c>
      <c r="C495" s="110" t="s">
        <v>1676</v>
      </c>
      <c r="D495" s="21">
        <f t="shared" si="9"/>
        <v>4735333</v>
      </c>
      <c r="E495" s="24">
        <f t="shared" si="9"/>
        <v>34690978.420000002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>
        <v>0</v>
      </c>
      <c r="W495" s="93">
        <v>4735333</v>
      </c>
      <c r="X495" s="91">
        <v>0</v>
      </c>
      <c r="Y495" s="91">
        <v>8104483.0199999996</v>
      </c>
      <c r="Z495" s="92">
        <v>4735333</v>
      </c>
      <c r="AA495" s="93">
        <v>9561147.8800000008</v>
      </c>
      <c r="AB495" s="91">
        <v>0</v>
      </c>
      <c r="AC495" s="91">
        <v>12290014.52</v>
      </c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1702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1702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1702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26060856.009999998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>
        <v>0</v>
      </c>
      <c r="U498" s="91">
        <v>791099</v>
      </c>
      <c r="V498" s="92">
        <v>0</v>
      </c>
      <c r="W498" s="93">
        <v>105100</v>
      </c>
      <c r="X498" s="91">
        <v>0</v>
      </c>
      <c r="Y498" s="91">
        <v>6781082.25</v>
      </c>
      <c r="Z498" s="92">
        <v>0</v>
      </c>
      <c r="AA498" s="93">
        <v>10188492.300000001</v>
      </c>
      <c r="AB498" s="91">
        <v>0</v>
      </c>
      <c r="AC498" s="91">
        <v>45477.99</v>
      </c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1702</v>
      </c>
      <c r="B499" s="110" t="s">
        <v>816</v>
      </c>
      <c r="C499" s="110" t="s">
        <v>817</v>
      </c>
      <c r="D499" s="21">
        <f t="shared" si="9"/>
        <v>1743000</v>
      </c>
      <c r="E499" s="24">
        <f t="shared" si="9"/>
        <v>16379639.569999998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>
        <v>0</v>
      </c>
      <c r="U499" s="96">
        <v>946923.95</v>
      </c>
      <c r="V499" s="25">
        <v>1743000</v>
      </c>
      <c r="W499" s="26">
        <v>1838923.95</v>
      </c>
      <c r="X499" s="96">
        <v>0</v>
      </c>
      <c r="Y499" s="96">
        <v>683923.95</v>
      </c>
      <c r="Z499" s="25">
        <v>0</v>
      </c>
      <c r="AA499" s="26">
        <v>2235564.7799999998</v>
      </c>
      <c r="AB499" s="96">
        <v>0</v>
      </c>
      <c r="AC499" s="96">
        <v>688571.38</v>
      </c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1702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165000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>
        <v>0</v>
      </c>
      <c r="AC500" s="96">
        <v>165000</v>
      </c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1702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475306.97000000003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>
        <v>0</v>
      </c>
      <c r="U501" s="96">
        <v>0</v>
      </c>
      <c r="V501" s="25">
        <v>0</v>
      </c>
      <c r="W501" s="26">
        <v>45281.919999999998</v>
      </c>
      <c r="X501" s="96">
        <v>0</v>
      </c>
      <c r="Y501" s="96">
        <v>0</v>
      </c>
      <c r="Z501" s="25">
        <v>0</v>
      </c>
      <c r="AA501" s="26">
        <v>0</v>
      </c>
      <c r="AB501" s="96">
        <v>0</v>
      </c>
      <c r="AC501" s="96">
        <v>196564.39</v>
      </c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1702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1702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1702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1702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195435997.16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>
        <v>0</v>
      </c>
      <c r="U505" s="91">
        <v>16255370</v>
      </c>
      <c r="V505" s="92">
        <v>0</v>
      </c>
      <c r="W505" s="93">
        <v>17659820.329999998</v>
      </c>
      <c r="X505" s="91">
        <v>0</v>
      </c>
      <c r="Y505" s="91">
        <v>16688130</v>
      </c>
      <c r="Z505" s="92">
        <v>0</v>
      </c>
      <c r="AA505" s="93">
        <v>16856884.989999998</v>
      </c>
      <c r="AB505" s="91">
        <v>0</v>
      </c>
      <c r="AC505" s="91">
        <v>20474524.629999999</v>
      </c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1702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20885200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>
        <v>0</v>
      </c>
      <c r="U506" s="91">
        <v>2939800</v>
      </c>
      <c r="V506" s="92">
        <v>0</v>
      </c>
      <c r="W506" s="93">
        <v>845000</v>
      </c>
      <c r="X506" s="91">
        <v>0</v>
      </c>
      <c r="Y506" s="91">
        <v>0</v>
      </c>
      <c r="Z506" s="92">
        <v>0</v>
      </c>
      <c r="AA506" s="93">
        <v>0</v>
      </c>
      <c r="AB506" s="91">
        <v>0</v>
      </c>
      <c r="AC506" s="91">
        <v>0</v>
      </c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1702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15043747.050000001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>
        <v>0</v>
      </c>
      <c r="U507" s="96">
        <v>29099</v>
      </c>
      <c r="V507" s="25">
        <v>0</v>
      </c>
      <c r="W507" s="26">
        <v>2204184.2799999998</v>
      </c>
      <c r="X507" s="96">
        <v>0</v>
      </c>
      <c r="Y507" s="96">
        <v>15701.4</v>
      </c>
      <c r="Z507" s="25">
        <v>0</v>
      </c>
      <c r="AA507" s="26">
        <v>1557237.02</v>
      </c>
      <c r="AB507" s="96">
        <v>0</v>
      </c>
      <c r="AC507" s="96">
        <v>4582068.4000000004</v>
      </c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1702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465000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>
        <v>0</v>
      </c>
      <c r="U508" s="96">
        <v>0</v>
      </c>
      <c r="V508" s="25">
        <v>0</v>
      </c>
      <c r="W508" s="26">
        <v>0</v>
      </c>
      <c r="X508" s="96">
        <v>0</v>
      </c>
      <c r="Y508" s="96">
        <v>0</v>
      </c>
      <c r="Z508" s="25">
        <v>0</v>
      </c>
      <c r="AA508" s="26">
        <v>0</v>
      </c>
      <c r="AB508" s="96">
        <v>0</v>
      </c>
      <c r="AC508" s="96">
        <v>300000</v>
      </c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1702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1702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9391885.8800000008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>
        <v>0</v>
      </c>
      <c r="U510" s="91">
        <v>735899.6</v>
      </c>
      <c r="V510" s="92">
        <v>0</v>
      </c>
      <c r="W510" s="93">
        <v>760468</v>
      </c>
      <c r="X510" s="91">
        <v>0</v>
      </c>
      <c r="Y510" s="91">
        <v>972230.15</v>
      </c>
      <c r="Z510" s="92">
        <v>0</v>
      </c>
      <c r="AA510" s="93">
        <v>913327.9</v>
      </c>
      <c r="AB510" s="91">
        <v>0</v>
      </c>
      <c r="AC510" s="91">
        <v>1236862.3700000001</v>
      </c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1702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1702</v>
      </c>
      <c r="B512" s="110" t="s">
        <v>1608</v>
      </c>
      <c r="C512" s="110" t="s">
        <v>1609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1702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947098.09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>
        <v>0</v>
      </c>
      <c r="U513" s="96">
        <v>0</v>
      </c>
      <c r="V513" s="25">
        <v>0</v>
      </c>
      <c r="W513" s="26">
        <v>0</v>
      </c>
      <c r="X513" s="96">
        <v>0</v>
      </c>
      <c r="Y513" s="96">
        <v>0</v>
      </c>
      <c r="Z513" s="25">
        <v>0</v>
      </c>
      <c r="AA513" s="26">
        <v>18350</v>
      </c>
      <c r="AB513" s="96">
        <v>0</v>
      </c>
      <c r="AC513" s="96">
        <v>9220</v>
      </c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1702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732784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>
        <v>0</v>
      </c>
      <c r="U514" s="96">
        <v>0</v>
      </c>
      <c r="V514" s="25">
        <v>0</v>
      </c>
      <c r="W514" s="26">
        <v>6800</v>
      </c>
      <c r="X514" s="96">
        <v>0</v>
      </c>
      <c r="Y514" s="96">
        <v>272530</v>
      </c>
      <c r="Z514" s="25">
        <v>0</v>
      </c>
      <c r="AA514" s="26">
        <v>137629</v>
      </c>
      <c r="AB514" s="96">
        <v>0</v>
      </c>
      <c r="AC514" s="96">
        <v>118611</v>
      </c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1702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1702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1702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1702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>
        <v>0</v>
      </c>
      <c r="U518" s="96">
        <v>0</v>
      </c>
      <c r="V518" s="25">
        <v>0</v>
      </c>
      <c r="W518" s="26">
        <v>0</v>
      </c>
      <c r="X518" s="96">
        <v>0</v>
      </c>
      <c r="Y518" s="96">
        <v>0</v>
      </c>
      <c r="Z518" s="25">
        <v>0</v>
      </c>
      <c r="AA518" s="26">
        <v>0</v>
      </c>
      <c r="AB518" s="96">
        <v>0</v>
      </c>
      <c r="AC518" s="96">
        <v>0</v>
      </c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1702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1702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30132.3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>
        <v>0</v>
      </c>
      <c r="U520" s="96">
        <v>2572.3000000000002</v>
      </c>
      <c r="V520" s="25">
        <v>0</v>
      </c>
      <c r="W520" s="26">
        <v>0</v>
      </c>
      <c r="X520" s="96">
        <v>0</v>
      </c>
      <c r="Y520" s="96">
        <v>0</v>
      </c>
      <c r="Z520" s="25">
        <v>0</v>
      </c>
      <c r="AA520" s="26">
        <v>0</v>
      </c>
      <c r="AB520" s="96">
        <v>0</v>
      </c>
      <c r="AC520" s="96">
        <v>0</v>
      </c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1702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4428694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>
        <v>0</v>
      </c>
      <c r="U521" s="91">
        <v>512466</v>
      </c>
      <c r="V521" s="92">
        <v>0</v>
      </c>
      <c r="W521" s="93">
        <v>373735</v>
      </c>
      <c r="X521" s="91">
        <v>0</v>
      </c>
      <c r="Y521" s="91">
        <v>350145</v>
      </c>
      <c r="Z521" s="92">
        <v>0</v>
      </c>
      <c r="AA521" s="93">
        <v>306330</v>
      </c>
      <c r="AB521" s="91">
        <v>0</v>
      </c>
      <c r="AC521" s="91">
        <v>268433</v>
      </c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1702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1702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1702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>
        <v>0</v>
      </c>
      <c r="U524" s="91">
        <v>0</v>
      </c>
      <c r="V524" s="92">
        <v>0</v>
      </c>
      <c r="W524" s="93">
        <v>0</v>
      </c>
      <c r="X524" s="91">
        <v>0</v>
      </c>
      <c r="Y524" s="91">
        <v>0</v>
      </c>
      <c r="Z524" s="92">
        <v>0</v>
      </c>
      <c r="AA524" s="93">
        <v>0</v>
      </c>
      <c r="AB524" s="91">
        <v>0</v>
      </c>
      <c r="AC524" s="91">
        <v>0</v>
      </c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1702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250750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>
        <v>0</v>
      </c>
      <c r="U525" s="91">
        <v>0</v>
      </c>
      <c r="V525" s="92">
        <v>0</v>
      </c>
      <c r="W525" s="93">
        <v>0</v>
      </c>
      <c r="X525" s="91">
        <v>0</v>
      </c>
      <c r="Y525" s="91">
        <v>0</v>
      </c>
      <c r="Z525" s="92">
        <v>0</v>
      </c>
      <c r="AA525" s="93">
        <v>70000</v>
      </c>
      <c r="AB525" s="91">
        <v>0</v>
      </c>
      <c r="AC525" s="91">
        <v>7750</v>
      </c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1702</v>
      </c>
      <c r="B526" s="110" t="s">
        <v>866</v>
      </c>
      <c r="C526" s="110" t="s">
        <v>867</v>
      </c>
      <c r="D526" s="21">
        <f t="shared" si="10"/>
        <v>1062935.95</v>
      </c>
      <c r="E526" s="24">
        <f t="shared" si="10"/>
        <v>4182632.64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>
        <v>547667.25</v>
      </c>
      <c r="U526" s="91">
        <v>69015.94</v>
      </c>
      <c r="V526" s="92">
        <v>0</v>
      </c>
      <c r="W526" s="93">
        <v>813253.35</v>
      </c>
      <c r="X526" s="91">
        <v>265802.75</v>
      </c>
      <c r="Y526" s="91">
        <v>106786.52</v>
      </c>
      <c r="Z526" s="92">
        <v>0</v>
      </c>
      <c r="AA526" s="93">
        <v>168433.92000000001</v>
      </c>
      <c r="AB526" s="91">
        <v>166554.70000000001</v>
      </c>
      <c r="AC526" s="91">
        <v>1039370.16</v>
      </c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1702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1702</v>
      </c>
      <c r="B528" s="110" t="s">
        <v>870</v>
      </c>
      <c r="C528" s="110" t="s">
        <v>1677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1702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1702</v>
      </c>
      <c r="B530" s="110" t="s">
        <v>873</v>
      </c>
      <c r="C530" s="110" t="s">
        <v>1678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1702</v>
      </c>
      <c r="B531" s="110" t="s">
        <v>874</v>
      </c>
      <c r="C531" s="110" t="s">
        <v>875</v>
      </c>
      <c r="D531" s="21">
        <f t="shared" si="10"/>
        <v>148880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>
        <v>148880</v>
      </c>
      <c r="U531" s="96">
        <v>0</v>
      </c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1702</v>
      </c>
      <c r="B532" s="110" t="s">
        <v>876</v>
      </c>
      <c r="C532" s="110" t="s">
        <v>1679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1702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473224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>
        <v>0</v>
      </c>
      <c r="U533" s="91">
        <v>148880</v>
      </c>
      <c r="V533" s="92">
        <v>0</v>
      </c>
      <c r="W533" s="93">
        <v>0</v>
      </c>
      <c r="X533" s="91">
        <v>0</v>
      </c>
      <c r="Y533" s="91">
        <v>0</v>
      </c>
      <c r="Z533" s="92">
        <v>0</v>
      </c>
      <c r="AA533" s="93">
        <v>84984</v>
      </c>
      <c r="AB533" s="91">
        <v>0</v>
      </c>
      <c r="AC533" s="91">
        <v>236360</v>
      </c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1702</v>
      </c>
      <c r="B534" s="110" t="s">
        <v>879</v>
      </c>
      <c r="C534" s="110" t="s">
        <v>1680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1702</v>
      </c>
      <c r="B535" s="110" t="s">
        <v>880</v>
      </c>
      <c r="C535" s="110" t="s">
        <v>1681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1702</v>
      </c>
      <c r="B536" s="110" t="s">
        <v>881</v>
      </c>
      <c r="C536" s="110" t="s">
        <v>1682</v>
      </c>
      <c r="D536" s="21">
        <f t="shared" si="10"/>
        <v>66560</v>
      </c>
      <c r="E536" s="24">
        <f t="shared" si="10"/>
        <v>5200185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>
        <v>0</v>
      </c>
      <c r="U536" s="91">
        <v>737250</v>
      </c>
      <c r="V536" s="92">
        <v>0</v>
      </c>
      <c r="W536" s="93">
        <v>0</v>
      </c>
      <c r="X536" s="91">
        <v>0</v>
      </c>
      <c r="Y536" s="91">
        <v>0</v>
      </c>
      <c r="Z536" s="92">
        <v>0</v>
      </c>
      <c r="AA536" s="93">
        <v>661375</v>
      </c>
      <c r="AB536" s="91">
        <v>0</v>
      </c>
      <c r="AC536" s="91">
        <v>3735000</v>
      </c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1702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484170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>
        <v>0</v>
      </c>
      <c r="U537" s="91">
        <v>43290</v>
      </c>
      <c r="V537" s="92">
        <v>0</v>
      </c>
      <c r="W537" s="93">
        <v>45750</v>
      </c>
      <c r="X537" s="91">
        <v>0</v>
      </c>
      <c r="Y537" s="91">
        <v>34860</v>
      </c>
      <c r="Z537" s="92">
        <v>0</v>
      </c>
      <c r="AA537" s="93">
        <v>36300</v>
      </c>
      <c r="AB537" s="91">
        <v>0</v>
      </c>
      <c r="AC537" s="91">
        <v>38370</v>
      </c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1702</v>
      </c>
      <c r="B538" s="110" t="s">
        <v>884</v>
      </c>
      <c r="C538" s="110" t="s">
        <v>885</v>
      </c>
      <c r="D538" s="21">
        <f t="shared" si="10"/>
        <v>160707841.45999998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>
        <v>13281880</v>
      </c>
      <c r="U538" s="96">
        <v>0</v>
      </c>
      <c r="V538" s="25">
        <v>14563161.33</v>
      </c>
      <c r="W538" s="26">
        <v>0</v>
      </c>
      <c r="X538" s="96">
        <v>13690800</v>
      </c>
      <c r="Y538" s="96">
        <v>0</v>
      </c>
      <c r="Z538" s="25">
        <v>13666950</v>
      </c>
      <c r="AA538" s="26">
        <v>0</v>
      </c>
      <c r="AB538" s="96">
        <v>16977709.629999999</v>
      </c>
      <c r="AC538" s="96">
        <v>0</v>
      </c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1702</v>
      </c>
      <c r="B539" s="110" t="s">
        <v>886</v>
      </c>
      <c r="C539" s="110" t="s">
        <v>887</v>
      </c>
      <c r="D539" s="21">
        <f t="shared" si="10"/>
        <v>9068911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>
        <v>794250</v>
      </c>
      <c r="U539" s="96">
        <v>0</v>
      </c>
      <c r="V539" s="25">
        <v>850740</v>
      </c>
      <c r="W539" s="26">
        <v>0</v>
      </c>
      <c r="X539" s="96">
        <v>814480</v>
      </c>
      <c r="Y539" s="96">
        <v>0</v>
      </c>
      <c r="Z539" s="25">
        <v>846780</v>
      </c>
      <c r="AA539" s="26">
        <v>0</v>
      </c>
      <c r="AB539" s="96">
        <v>972320</v>
      </c>
      <c r="AC539" s="96">
        <v>0</v>
      </c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1702</v>
      </c>
      <c r="B540" s="110" t="s">
        <v>888</v>
      </c>
      <c r="C540" s="110" t="s">
        <v>1683</v>
      </c>
      <c r="D540" s="21">
        <f t="shared" si="10"/>
        <v>486364.52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>
        <v>43300</v>
      </c>
      <c r="U540" s="91">
        <v>0</v>
      </c>
      <c r="V540" s="92">
        <v>43300</v>
      </c>
      <c r="W540" s="93">
        <v>0</v>
      </c>
      <c r="X540" s="91">
        <v>43300</v>
      </c>
      <c r="Y540" s="91">
        <v>0</v>
      </c>
      <c r="Z540" s="92">
        <v>43300</v>
      </c>
      <c r="AA540" s="93">
        <v>0</v>
      </c>
      <c r="AB540" s="91">
        <v>43300</v>
      </c>
      <c r="AC540" s="91">
        <v>0</v>
      </c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1702</v>
      </c>
      <c r="B541" s="110" t="s">
        <v>889</v>
      </c>
      <c r="C541" s="110" t="s">
        <v>890</v>
      </c>
      <c r="D541" s="21">
        <f t="shared" si="10"/>
        <v>7976376.8799999999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>
        <v>683200</v>
      </c>
      <c r="U541" s="91">
        <v>0</v>
      </c>
      <c r="V541" s="92">
        <v>683200</v>
      </c>
      <c r="W541" s="93">
        <v>0</v>
      </c>
      <c r="X541" s="91">
        <v>683200</v>
      </c>
      <c r="Y541" s="91">
        <v>0</v>
      </c>
      <c r="Z541" s="92">
        <v>778049.99</v>
      </c>
      <c r="AA541" s="93">
        <v>0</v>
      </c>
      <c r="AB541" s="91">
        <v>686700</v>
      </c>
      <c r="AC541" s="91">
        <v>0</v>
      </c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1702</v>
      </c>
      <c r="B542" s="110" t="s">
        <v>891</v>
      </c>
      <c r="C542" s="110" t="s">
        <v>892</v>
      </c>
      <c r="D542" s="21">
        <f t="shared" si="10"/>
        <v>336600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>
        <v>29700</v>
      </c>
      <c r="U542" s="96">
        <v>0</v>
      </c>
      <c r="V542" s="25">
        <v>29700</v>
      </c>
      <c r="W542" s="26">
        <v>0</v>
      </c>
      <c r="X542" s="96">
        <v>29700</v>
      </c>
      <c r="Y542" s="96">
        <v>0</v>
      </c>
      <c r="Z542" s="25">
        <v>29700</v>
      </c>
      <c r="AA542" s="26">
        <v>0</v>
      </c>
      <c r="AB542" s="96">
        <v>29700</v>
      </c>
      <c r="AC542" s="96">
        <v>0</v>
      </c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1702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1702</v>
      </c>
      <c r="B544" s="110" t="s">
        <v>895</v>
      </c>
      <c r="C544" s="110" t="s">
        <v>896</v>
      </c>
      <c r="D544" s="21">
        <f t="shared" si="10"/>
        <v>64769.490000000005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>
        <v>0</v>
      </c>
      <c r="U544" s="96">
        <v>0</v>
      </c>
      <c r="V544" s="25">
        <v>10295.280000000001</v>
      </c>
      <c r="W544" s="26">
        <v>0</v>
      </c>
      <c r="X544" s="96">
        <v>3826.4</v>
      </c>
      <c r="Y544" s="96">
        <v>0</v>
      </c>
      <c r="Z544" s="25">
        <v>13071.22</v>
      </c>
      <c r="AA544" s="26">
        <v>0</v>
      </c>
      <c r="AB544" s="96">
        <v>17742.64</v>
      </c>
      <c r="AC544" s="96">
        <v>0</v>
      </c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1702</v>
      </c>
      <c r="B545" s="110" t="s">
        <v>897</v>
      </c>
      <c r="C545" s="110" t="s">
        <v>898</v>
      </c>
      <c r="D545" s="21">
        <f t="shared" si="10"/>
        <v>28598.559999999998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>
        <v>0</v>
      </c>
      <c r="U545" s="96">
        <v>0</v>
      </c>
      <c r="V545" s="25">
        <v>0</v>
      </c>
      <c r="W545" s="26">
        <v>0</v>
      </c>
      <c r="X545" s="96">
        <v>0</v>
      </c>
      <c r="Y545" s="96">
        <v>0</v>
      </c>
      <c r="Z545" s="25">
        <v>13893.8</v>
      </c>
      <c r="AA545" s="26">
        <v>0</v>
      </c>
      <c r="AB545" s="96">
        <v>2778.76</v>
      </c>
      <c r="AC545" s="96">
        <v>0</v>
      </c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1702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1702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1702</v>
      </c>
      <c r="B548" s="110" t="s">
        <v>903</v>
      </c>
      <c r="C548" s="110" t="s">
        <v>904</v>
      </c>
      <c r="D548" s="21">
        <f t="shared" si="10"/>
        <v>2770800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>
        <v>207160</v>
      </c>
      <c r="U548" s="91">
        <v>0</v>
      </c>
      <c r="V548" s="92">
        <v>219070</v>
      </c>
      <c r="W548" s="93">
        <v>0</v>
      </c>
      <c r="X548" s="91">
        <v>211130</v>
      </c>
      <c r="Y548" s="91">
        <v>0</v>
      </c>
      <c r="Z548" s="92">
        <v>211130</v>
      </c>
      <c r="AA548" s="93">
        <v>0</v>
      </c>
      <c r="AB548" s="91">
        <v>267470</v>
      </c>
      <c r="AC548" s="91">
        <v>0</v>
      </c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1702</v>
      </c>
      <c r="B549" s="110" t="s">
        <v>905</v>
      </c>
      <c r="C549" s="110" t="s">
        <v>906</v>
      </c>
      <c r="D549" s="21">
        <f t="shared" si="10"/>
        <v>4423561.33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>
        <v>385110</v>
      </c>
      <c r="U549" s="91">
        <v>0</v>
      </c>
      <c r="V549" s="92">
        <v>407430</v>
      </c>
      <c r="W549" s="93">
        <v>0</v>
      </c>
      <c r="X549" s="91">
        <v>392550</v>
      </c>
      <c r="Y549" s="91">
        <v>0</v>
      </c>
      <c r="Z549" s="92">
        <v>392550</v>
      </c>
      <c r="AA549" s="93">
        <v>0</v>
      </c>
      <c r="AB549" s="91">
        <v>504270</v>
      </c>
      <c r="AC549" s="91">
        <v>0</v>
      </c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1702</v>
      </c>
      <c r="B550" s="110" t="s">
        <v>907</v>
      </c>
      <c r="C550" s="110" t="s">
        <v>908</v>
      </c>
      <c r="D550" s="21">
        <f t="shared" si="10"/>
        <v>1387019</v>
      </c>
      <c r="E550" s="24">
        <f t="shared" si="10"/>
        <v>1438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>
        <v>40250</v>
      </c>
      <c r="U550" s="91">
        <v>1226</v>
      </c>
      <c r="V550" s="92">
        <v>66490</v>
      </c>
      <c r="W550" s="93">
        <v>0</v>
      </c>
      <c r="X550" s="91">
        <v>87681</v>
      </c>
      <c r="Y550" s="91">
        <v>0</v>
      </c>
      <c r="Z550" s="92">
        <v>96722</v>
      </c>
      <c r="AA550" s="93">
        <v>0</v>
      </c>
      <c r="AB550" s="91">
        <v>320749</v>
      </c>
      <c r="AC550" s="91">
        <v>0</v>
      </c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1702</v>
      </c>
      <c r="B551" s="110" t="s">
        <v>909</v>
      </c>
      <c r="C551" s="110" t="s">
        <v>910</v>
      </c>
      <c r="D551" s="21">
        <f t="shared" si="10"/>
        <v>434391</v>
      </c>
      <c r="E551" s="24">
        <f t="shared" si="10"/>
        <v>1332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>
        <v>33840</v>
      </c>
      <c r="U551" s="96">
        <v>0</v>
      </c>
      <c r="V551" s="25">
        <v>33840</v>
      </c>
      <c r="W551" s="26">
        <v>292</v>
      </c>
      <c r="X551" s="96">
        <v>24800</v>
      </c>
      <c r="Y551" s="96">
        <v>0</v>
      </c>
      <c r="Z551" s="25">
        <v>27650</v>
      </c>
      <c r="AA551" s="26">
        <v>0</v>
      </c>
      <c r="AB551" s="96">
        <v>25050</v>
      </c>
      <c r="AC551" s="96">
        <v>0</v>
      </c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1702</v>
      </c>
      <c r="B552" s="110" t="s">
        <v>911</v>
      </c>
      <c r="C552" s="110" t="s">
        <v>912</v>
      </c>
      <c r="D552" s="21">
        <f t="shared" si="10"/>
        <v>18995060.710000001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>
        <v>1600899</v>
      </c>
      <c r="U552" s="96">
        <v>0</v>
      </c>
      <c r="V552" s="25">
        <v>1604303</v>
      </c>
      <c r="W552" s="26">
        <v>0</v>
      </c>
      <c r="X552" s="96">
        <v>1614591</v>
      </c>
      <c r="Y552" s="96">
        <v>0</v>
      </c>
      <c r="Z552" s="25">
        <v>1759609</v>
      </c>
      <c r="AA552" s="26">
        <v>0</v>
      </c>
      <c r="AB552" s="96">
        <v>1631370</v>
      </c>
      <c r="AC552" s="96">
        <v>0</v>
      </c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1702</v>
      </c>
      <c r="B553" s="110" t="s">
        <v>913</v>
      </c>
      <c r="C553" s="110" t="s">
        <v>914</v>
      </c>
      <c r="D553" s="21">
        <f t="shared" si="10"/>
        <v>16164205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>
        <v>1340960</v>
      </c>
      <c r="U553" s="91">
        <v>0</v>
      </c>
      <c r="V553" s="92">
        <v>1333370</v>
      </c>
      <c r="W553" s="93">
        <v>0</v>
      </c>
      <c r="X553" s="91">
        <v>1370996</v>
      </c>
      <c r="Y553" s="91">
        <v>0</v>
      </c>
      <c r="Z553" s="92">
        <v>1511345</v>
      </c>
      <c r="AA553" s="93">
        <v>0</v>
      </c>
      <c r="AB553" s="91">
        <v>1401281</v>
      </c>
      <c r="AC553" s="91">
        <v>0</v>
      </c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1702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1702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1702</v>
      </c>
      <c r="B556" s="110" t="s">
        <v>919</v>
      </c>
      <c r="C556" s="110" t="s">
        <v>920</v>
      </c>
      <c r="D556" s="21">
        <f t="shared" si="10"/>
        <v>898630</v>
      </c>
      <c r="E556" s="24">
        <f t="shared" si="10"/>
        <v>4440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>
        <v>98820</v>
      </c>
      <c r="U556" s="91">
        <v>0</v>
      </c>
      <c r="V556" s="92">
        <v>93810</v>
      </c>
      <c r="W556" s="93">
        <v>0</v>
      </c>
      <c r="X556" s="91">
        <v>91020</v>
      </c>
      <c r="Y556" s="91">
        <v>4440</v>
      </c>
      <c r="Z556" s="92">
        <v>94530</v>
      </c>
      <c r="AA556" s="93">
        <v>0</v>
      </c>
      <c r="AB556" s="91">
        <v>91330</v>
      </c>
      <c r="AC556" s="91">
        <v>0</v>
      </c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1702</v>
      </c>
      <c r="B557" s="110" t="s">
        <v>921</v>
      </c>
      <c r="C557" s="110" t="s">
        <v>922</v>
      </c>
      <c r="D557" s="21">
        <f t="shared" si="10"/>
        <v>6063839</v>
      </c>
      <c r="E557" s="24">
        <f t="shared" si="10"/>
        <v>35809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>
        <v>519550</v>
      </c>
      <c r="U557" s="91">
        <v>0</v>
      </c>
      <c r="V557" s="92">
        <v>557009</v>
      </c>
      <c r="W557" s="93">
        <v>0</v>
      </c>
      <c r="X557" s="91">
        <v>519550</v>
      </c>
      <c r="Y557" s="91">
        <v>35809</v>
      </c>
      <c r="Z557" s="92">
        <v>565770</v>
      </c>
      <c r="AA557" s="93">
        <v>0</v>
      </c>
      <c r="AB557" s="91">
        <v>523680</v>
      </c>
      <c r="AC557" s="91">
        <v>0</v>
      </c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1702</v>
      </c>
      <c r="B558" s="110" t="s">
        <v>923</v>
      </c>
      <c r="C558" s="110" t="s">
        <v>924</v>
      </c>
      <c r="D558" s="21">
        <f t="shared" si="10"/>
        <v>43745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>
        <v>0</v>
      </c>
      <c r="U558" s="96">
        <v>0</v>
      </c>
      <c r="V558" s="25">
        <v>0</v>
      </c>
      <c r="W558" s="26">
        <v>0</v>
      </c>
      <c r="X558" s="96">
        <v>0</v>
      </c>
      <c r="Y558" s="96">
        <v>0</v>
      </c>
      <c r="Z558" s="25">
        <v>15725</v>
      </c>
      <c r="AA558" s="26">
        <v>0</v>
      </c>
      <c r="AB558" s="96">
        <v>3145</v>
      </c>
      <c r="AC558" s="96">
        <v>0</v>
      </c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1702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1702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1702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1702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1702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1702</v>
      </c>
      <c r="B564" s="110" t="s">
        <v>935</v>
      </c>
      <c r="C564" s="110" t="s">
        <v>936</v>
      </c>
      <c r="D564" s="21">
        <f t="shared" si="10"/>
        <v>2454827.9699999997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>
        <v>208900</v>
      </c>
      <c r="U564" s="96">
        <v>0</v>
      </c>
      <c r="V564" s="25">
        <v>208900</v>
      </c>
      <c r="W564" s="26">
        <v>0</v>
      </c>
      <c r="X564" s="96">
        <v>208900</v>
      </c>
      <c r="Y564" s="96">
        <v>0</v>
      </c>
      <c r="Z564" s="25">
        <v>208900</v>
      </c>
      <c r="AA564" s="26">
        <v>0</v>
      </c>
      <c r="AB564" s="96">
        <v>208900</v>
      </c>
      <c r="AC564" s="96">
        <v>0</v>
      </c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1702</v>
      </c>
      <c r="B565" s="110" t="s">
        <v>937</v>
      </c>
      <c r="C565" s="110" t="s">
        <v>938</v>
      </c>
      <c r="D565" s="21">
        <f t="shared" si="10"/>
        <v>42000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>
        <v>3500</v>
      </c>
      <c r="U565" s="96">
        <v>0</v>
      </c>
      <c r="V565" s="25">
        <v>3500</v>
      </c>
      <c r="W565" s="26">
        <v>0</v>
      </c>
      <c r="X565" s="96">
        <v>3500</v>
      </c>
      <c r="Y565" s="96">
        <v>0</v>
      </c>
      <c r="Z565" s="25">
        <v>3500</v>
      </c>
      <c r="AA565" s="26">
        <v>0</v>
      </c>
      <c r="AB565" s="96">
        <v>3500</v>
      </c>
      <c r="AC565" s="96">
        <v>0</v>
      </c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1702</v>
      </c>
      <c r="B566" s="110" t="s">
        <v>939</v>
      </c>
      <c r="C566" s="110" t="s">
        <v>940</v>
      </c>
      <c r="D566" s="21">
        <f t="shared" si="10"/>
        <v>6196820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>
        <v>433340</v>
      </c>
      <c r="U566" s="91">
        <v>0</v>
      </c>
      <c r="V566" s="92">
        <v>460105</v>
      </c>
      <c r="W566" s="93">
        <v>0</v>
      </c>
      <c r="X566" s="91">
        <v>403835</v>
      </c>
      <c r="Y566" s="91">
        <v>0</v>
      </c>
      <c r="Z566" s="92">
        <v>469450</v>
      </c>
      <c r="AA566" s="93">
        <v>0</v>
      </c>
      <c r="AB566" s="91">
        <v>714090</v>
      </c>
      <c r="AC566" s="91">
        <v>0</v>
      </c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1702</v>
      </c>
      <c r="B567" s="110" t="s">
        <v>941</v>
      </c>
      <c r="C567" s="110" t="s">
        <v>1610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1702</v>
      </c>
      <c r="B568" s="110" t="s">
        <v>1611</v>
      </c>
      <c r="C568" s="110" t="s">
        <v>1612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1702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1702</v>
      </c>
      <c r="B570" s="110" t="s">
        <v>944</v>
      </c>
      <c r="C570" s="110" t="s">
        <v>945</v>
      </c>
      <c r="D570" s="21">
        <f t="shared" si="10"/>
        <v>3137573.96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>
        <v>261378</v>
      </c>
      <c r="U570" s="96">
        <v>0</v>
      </c>
      <c r="V570" s="25">
        <v>286889</v>
      </c>
      <c r="W570" s="26">
        <v>0</v>
      </c>
      <c r="X570" s="96">
        <v>270547.40000000002</v>
      </c>
      <c r="Y570" s="96">
        <v>0</v>
      </c>
      <c r="Z570" s="25">
        <v>270357.2</v>
      </c>
      <c r="AA570" s="26">
        <v>0</v>
      </c>
      <c r="AB570" s="96">
        <v>335107.51</v>
      </c>
      <c r="AC570" s="96">
        <v>0</v>
      </c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1702</v>
      </c>
      <c r="B571" s="110" t="s">
        <v>946</v>
      </c>
      <c r="C571" s="110" t="s">
        <v>947</v>
      </c>
      <c r="D571" s="21">
        <f t="shared" si="10"/>
        <v>4706360.93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>
        <v>392067</v>
      </c>
      <c r="U571" s="96">
        <v>0</v>
      </c>
      <c r="V571" s="25">
        <v>430333.5</v>
      </c>
      <c r="W571" s="26">
        <v>0</v>
      </c>
      <c r="X571" s="96">
        <v>405821.1</v>
      </c>
      <c r="Y571" s="96">
        <v>0</v>
      </c>
      <c r="Z571" s="25">
        <v>405535.8</v>
      </c>
      <c r="AA571" s="26">
        <v>0</v>
      </c>
      <c r="AB571" s="96">
        <v>502661.26</v>
      </c>
      <c r="AC571" s="96">
        <v>0</v>
      </c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1702</v>
      </c>
      <c r="B572" s="110" t="s">
        <v>948</v>
      </c>
      <c r="C572" s="110" t="s">
        <v>949</v>
      </c>
      <c r="D572" s="21">
        <f t="shared" si="10"/>
        <v>207479.74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>
        <v>17034.599999999999</v>
      </c>
      <c r="U572" s="96">
        <v>0</v>
      </c>
      <c r="V572" s="25">
        <v>18025.5</v>
      </c>
      <c r="W572" s="26">
        <v>0</v>
      </c>
      <c r="X572" s="96">
        <v>17364.900000000001</v>
      </c>
      <c r="Y572" s="96">
        <v>0</v>
      </c>
      <c r="Z572" s="25">
        <v>17364.900000000001</v>
      </c>
      <c r="AA572" s="26">
        <v>0</v>
      </c>
      <c r="AB572" s="96">
        <v>22196.1</v>
      </c>
      <c r="AC572" s="96">
        <v>0</v>
      </c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1702</v>
      </c>
      <c r="B573" s="110" t="s">
        <v>950</v>
      </c>
      <c r="C573" s="110" t="s">
        <v>951</v>
      </c>
      <c r="D573" s="21">
        <f t="shared" si="10"/>
        <v>150589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>
        <v>22140</v>
      </c>
      <c r="U573" s="96">
        <v>0</v>
      </c>
      <c r="V573" s="25">
        <v>10875</v>
      </c>
      <c r="W573" s="26">
        <v>0</v>
      </c>
      <c r="X573" s="96">
        <v>10875</v>
      </c>
      <c r="Y573" s="96">
        <v>0</v>
      </c>
      <c r="Z573" s="25">
        <v>10875</v>
      </c>
      <c r="AA573" s="26">
        <v>0</v>
      </c>
      <c r="AB573" s="96">
        <v>10875</v>
      </c>
      <c r="AC573" s="96">
        <v>0</v>
      </c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1702</v>
      </c>
      <c r="B574" s="110" t="s">
        <v>952</v>
      </c>
      <c r="C574" s="110" t="s">
        <v>953</v>
      </c>
      <c r="D574" s="21">
        <f t="shared" si="10"/>
        <v>1187229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>
        <v>149900</v>
      </c>
      <c r="U574" s="96">
        <v>0</v>
      </c>
      <c r="V574" s="25">
        <v>75309</v>
      </c>
      <c r="W574" s="26">
        <v>0</v>
      </c>
      <c r="X574" s="96">
        <v>76972</v>
      </c>
      <c r="Y574" s="96">
        <v>0</v>
      </c>
      <c r="Z574" s="25">
        <v>77580</v>
      </c>
      <c r="AA574" s="26">
        <v>0</v>
      </c>
      <c r="AB574" s="96">
        <v>79380</v>
      </c>
      <c r="AC574" s="96">
        <v>0</v>
      </c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1702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1702</v>
      </c>
      <c r="B576" s="110" t="s">
        <v>956</v>
      </c>
      <c r="C576" s="110" t="s">
        <v>1613</v>
      </c>
      <c r="D576" s="21">
        <f t="shared" si="10"/>
        <v>278202.94999999995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>
        <v>24323.8</v>
      </c>
      <c r="U576" s="91">
        <v>0</v>
      </c>
      <c r="V576" s="92">
        <v>24323.8</v>
      </c>
      <c r="W576" s="93">
        <v>0</v>
      </c>
      <c r="X576" s="91">
        <v>24361</v>
      </c>
      <c r="Y576" s="91">
        <v>0</v>
      </c>
      <c r="Z576" s="92">
        <v>24809</v>
      </c>
      <c r="AA576" s="93">
        <v>0</v>
      </c>
      <c r="AB576" s="91">
        <v>24809</v>
      </c>
      <c r="AC576" s="91">
        <v>0</v>
      </c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1702</v>
      </c>
      <c r="B577" s="110" t="s">
        <v>957</v>
      </c>
      <c r="C577" s="110" t="s">
        <v>1684</v>
      </c>
      <c r="D577" s="21">
        <f t="shared" si="10"/>
        <v>12684992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>
        <v>0</v>
      </c>
      <c r="U577" s="96">
        <v>0</v>
      </c>
      <c r="V577" s="25">
        <v>2152214</v>
      </c>
      <c r="W577" s="26">
        <v>0</v>
      </c>
      <c r="X577" s="96">
        <v>0</v>
      </c>
      <c r="Y577" s="96">
        <v>0</v>
      </c>
      <c r="Z577" s="25">
        <v>1011500</v>
      </c>
      <c r="AA577" s="26">
        <v>0</v>
      </c>
      <c r="AB577" s="96">
        <v>3512602</v>
      </c>
      <c r="AC577" s="96">
        <v>0</v>
      </c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1702</v>
      </c>
      <c r="B578" s="110" t="s">
        <v>958</v>
      </c>
      <c r="C578" s="110" t="s">
        <v>1685</v>
      </c>
      <c r="D578" s="21">
        <f t="shared" si="10"/>
        <v>110100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>
        <v>6000</v>
      </c>
      <c r="U578" s="96">
        <v>0</v>
      </c>
      <c r="V578" s="25">
        <v>12500</v>
      </c>
      <c r="W578" s="26">
        <v>0</v>
      </c>
      <c r="X578" s="96">
        <v>7500</v>
      </c>
      <c r="Y578" s="96">
        <v>0</v>
      </c>
      <c r="Z578" s="25">
        <v>7500</v>
      </c>
      <c r="AA578" s="26">
        <v>0</v>
      </c>
      <c r="AB578" s="96">
        <v>7500</v>
      </c>
      <c r="AC578" s="96">
        <v>0</v>
      </c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1702</v>
      </c>
      <c r="B579" s="110" t="s">
        <v>959</v>
      </c>
      <c r="C579" s="110" t="s">
        <v>960</v>
      </c>
      <c r="D579" s="21">
        <f t="shared" si="10"/>
        <v>68689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>
        <v>68689</v>
      </c>
      <c r="AC579" s="91">
        <v>0</v>
      </c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1702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1702</v>
      </c>
      <c r="B581" s="110" t="s">
        <v>963</v>
      </c>
      <c r="C581" s="110" t="s">
        <v>1686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1702</v>
      </c>
      <c r="B582" s="110" t="s">
        <v>964</v>
      </c>
      <c r="C582" s="110" t="s">
        <v>1687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1702</v>
      </c>
      <c r="B583" s="110" t="s">
        <v>965</v>
      </c>
      <c r="C583" s="110" t="s">
        <v>966</v>
      </c>
      <c r="D583" s="21">
        <f t="shared" si="11"/>
        <v>20781955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>
        <v>1853270</v>
      </c>
      <c r="U583" s="96">
        <v>0</v>
      </c>
      <c r="V583" s="25">
        <v>1905830</v>
      </c>
      <c r="W583" s="26">
        <v>0</v>
      </c>
      <c r="X583" s="96">
        <v>2008640</v>
      </c>
      <c r="Y583" s="96">
        <v>0</v>
      </c>
      <c r="Z583" s="25">
        <v>2178010</v>
      </c>
      <c r="AA583" s="26">
        <v>0</v>
      </c>
      <c r="AB583" s="96">
        <v>2131440</v>
      </c>
      <c r="AC583" s="96">
        <v>0</v>
      </c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1702</v>
      </c>
      <c r="B584" s="110" t="s">
        <v>967</v>
      </c>
      <c r="C584" s="110" t="s">
        <v>968</v>
      </c>
      <c r="D584" s="21">
        <f t="shared" si="11"/>
        <v>3190747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>
        <v>216870</v>
      </c>
      <c r="U584" s="96">
        <v>0</v>
      </c>
      <c r="V584" s="25">
        <v>215900</v>
      </c>
      <c r="W584" s="26">
        <v>0</v>
      </c>
      <c r="X584" s="96">
        <v>269040</v>
      </c>
      <c r="Y584" s="96">
        <v>0</v>
      </c>
      <c r="Z584" s="25">
        <v>227040</v>
      </c>
      <c r="AA584" s="26">
        <v>0</v>
      </c>
      <c r="AB584" s="96">
        <v>966045</v>
      </c>
      <c r="AC584" s="96">
        <v>0</v>
      </c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1702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1702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1702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1702</v>
      </c>
      <c r="B588" s="110" t="s">
        <v>975</v>
      </c>
      <c r="C588" s="110" t="s">
        <v>1614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>
        <v>0</v>
      </c>
      <c r="U588" s="96">
        <v>0</v>
      </c>
      <c r="V588" s="25">
        <v>0</v>
      </c>
      <c r="W588" s="26">
        <v>0</v>
      </c>
      <c r="X588" s="96">
        <v>0</v>
      </c>
      <c r="Y588" s="96">
        <v>0</v>
      </c>
      <c r="Z588" s="25">
        <v>0</v>
      </c>
      <c r="AA588" s="26">
        <v>0</v>
      </c>
      <c r="AB588" s="96">
        <v>0</v>
      </c>
      <c r="AC588" s="96">
        <v>0</v>
      </c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1702</v>
      </c>
      <c r="B589" s="110" t="s">
        <v>976</v>
      </c>
      <c r="C589" s="110" t="s">
        <v>1615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>
        <v>0</v>
      </c>
      <c r="U589" s="96">
        <v>0</v>
      </c>
      <c r="V589" s="25">
        <v>0</v>
      </c>
      <c r="W589" s="26">
        <v>0</v>
      </c>
      <c r="X589" s="96">
        <v>0</v>
      </c>
      <c r="Y589" s="96">
        <v>0</v>
      </c>
      <c r="Z589" s="25">
        <v>0</v>
      </c>
      <c r="AA589" s="26">
        <v>0</v>
      </c>
      <c r="AB589" s="96">
        <v>0</v>
      </c>
      <c r="AC589" s="96">
        <v>0</v>
      </c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1702</v>
      </c>
      <c r="B590" s="110" t="s">
        <v>977</v>
      </c>
      <c r="C590" s="110" t="s">
        <v>978</v>
      </c>
      <c r="D590" s="21">
        <f t="shared" si="11"/>
        <v>28500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>
        <v>28500</v>
      </c>
      <c r="AC590" s="96">
        <v>0</v>
      </c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1702</v>
      </c>
      <c r="B591" s="110" t="s">
        <v>979</v>
      </c>
      <c r="C591" s="110" t="s">
        <v>980</v>
      </c>
      <c r="D591" s="21">
        <f t="shared" si="11"/>
        <v>134000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>
        <v>134000</v>
      </c>
      <c r="AC591" s="91">
        <v>0</v>
      </c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1702</v>
      </c>
      <c r="B592" s="110" t="s">
        <v>981</v>
      </c>
      <c r="C592" s="110" t="s">
        <v>982</v>
      </c>
      <c r="D592" s="21">
        <f t="shared" si="11"/>
        <v>893194.25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>
        <v>26189</v>
      </c>
      <c r="U592" s="96">
        <v>0</v>
      </c>
      <c r="V592" s="25">
        <v>6050</v>
      </c>
      <c r="W592" s="26">
        <v>0</v>
      </c>
      <c r="X592" s="96">
        <v>276996.75</v>
      </c>
      <c r="Y592" s="96">
        <v>0</v>
      </c>
      <c r="Z592" s="25">
        <v>207400</v>
      </c>
      <c r="AA592" s="26">
        <v>0</v>
      </c>
      <c r="AB592" s="96">
        <v>88919</v>
      </c>
      <c r="AC592" s="96">
        <v>0</v>
      </c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1702</v>
      </c>
      <c r="B593" s="110" t="s">
        <v>983</v>
      </c>
      <c r="C593" s="110" t="s">
        <v>1616</v>
      </c>
      <c r="D593" s="21">
        <f t="shared" si="11"/>
        <v>411710.5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>
        <v>39231</v>
      </c>
      <c r="U593" s="96">
        <v>0</v>
      </c>
      <c r="V593" s="25">
        <v>19170</v>
      </c>
      <c r="W593" s="26">
        <v>0</v>
      </c>
      <c r="X593" s="96">
        <v>1500</v>
      </c>
      <c r="Y593" s="96">
        <v>0</v>
      </c>
      <c r="Z593" s="25">
        <v>11470</v>
      </c>
      <c r="AA593" s="26">
        <v>0</v>
      </c>
      <c r="AB593" s="96">
        <v>276397.5</v>
      </c>
      <c r="AC593" s="96">
        <v>0</v>
      </c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1702</v>
      </c>
      <c r="B594" s="110" t="s">
        <v>984</v>
      </c>
      <c r="C594" s="110" t="s">
        <v>1617</v>
      </c>
      <c r="D594" s="21">
        <f t="shared" si="11"/>
        <v>9200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>
        <v>9200</v>
      </c>
      <c r="AC594" s="96">
        <v>0</v>
      </c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1702</v>
      </c>
      <c r="B595" s="110" t="s">
        <v>985</v>
      </c>
      <c r="C595" s="110" t="s">
        <v>1618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1702</v>
      </c>
      <c r="B596" s="110" t="s">
        <v>986</v>
      </c>
      <c r="C596" s="110" t="s">
        <v>1619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1702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1702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1702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1702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1702</v>
      </c>
      <c r="B601" s="110" t="s">
        <v>995</v>
      </c>
      <c r="C601" s="110" t="s">
        <v>982</v>
      </c>
      <c r="D601" s="21">
        <f t="shared" si="11"/>
        <v>24581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>
        <v>0</v>
      </c>
      <c r="U601" s="96">
        <v>0</v>
      </c>
      <c r="V601" s="25">
        <v>0</v>
      </c>
      <c r="W601" s="26">
        <v>0</v>
      </c>
      <c r="X601" s="96">
        <v>0</v>
      </c>
      <c r="Y601" s="96">
        <v>0</v>
      </c>
      <c r="Z601" s="25">
        <v>0</v>
      </c>
      <c r="AA601" s="26">
        <v>0</v>
      </c>
      <c r="AB601" s="96">
        <v>2381</v>
      </c>
      <c r="AC601" s="96">
        <v>0</v>
      </c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1702</v>
      </c>
      <c r="B602" s="110" t="s">
        <v>996</v>
      </c>
      <c r="C602" s="110" t="s">
        <v>1688</v>
      </c>
      <c r="D602" s="21">
        <f t="shared" si="11"/>
        <v>1785.5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>
        <v>0</v>
      </c>
      <c r="U602" s="91">
        <v>0</v>
      </c>
      <c r="V602" s="92">
        <v>0</v>
      </c>
      <c r="W602" s="93">
        <v>0</v>
      </c>
      <c r="X602" s="91">
        <v>0</v>
      </c>
      <c r="Y602" s="91">
        <v>0</v>
      </c>
      <c r="Z602" s="92">
        <v>1200</v>
      </c>
      <c r="AA602" s="93">
        <v>0</v>
      </c>
      <c r="AB602" s="91">
        <v>0</v>
      </c>
      <c r="AC602" s="91">
        <v>0</v>
      </c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1702</v>
      </c>
      <c r="B603" s="110" t="s">
        <v>997</v>
      </c>
      <c r="C603" s="110" t="s">
        <v>1689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>
        <v>0</v>
      </c>
      <c r="U603" s="96">
        <v>0</v>
      </c>
      <c r="V603" s="25">
        <v>0</v>
      </c>
      <c r="W603" s="26">
        <v>0</v>
      </c>
      <c r="X603" s="96">
        <v>0</v>
      </c>
      <c r="Y603" s="96">
        <v>0</v>
      </c>
      <c r="Z603" s="25">
        <v>0</v>
      </c>
      <c r="AA603" s="26">
        <v>0</v>
      </c>
      <c r="AB603" s="96">
        <v>0</v>
      </c>
      <c r="AC603" s="96">
        <v>0</v>
      </c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1702</v>
      </c>
      <c r="B604" s="110" t="s">
        <v>998</v>
      </c>
      <c r="C604" s="110" t="s">
        <v>1690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1702</v>
      </c>
      <c r="B605" s="110" t="s">
        <v>999</v>
      </c>
      <c r="C605" s="110" t="s">
        <v>1691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1702</v>
      </c>
      <c r="B606" s="110" t="s">
        <v>1000</v>
      </c>
      <c r="C606" s="110" t="s">
        <v>1620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1702</v>
      </c>
      <c r="B607" s="110" t="s">
        <v>1001</v>
      </c>
      <c r="C607" s="110" t="s">
        <v>1002</v>
      </c>
      <c r="D607" s="21">
        <f t="shared" si="11"/>
        <v>86863</v>
      </c>
      <c r="E607" s="24">
        <f t="shared" si="11"/>
        <v>6719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>
        <v>6959</v>
      </c>
      <c r="U607" s="96">
        <v>0</v>
      </c>
      <c r="V607" s="25">
        <v>800</v>
      </c>
      <c r="W607" s="26">
        <v>6719</v>
      </c>
      <c r="X607" s="96">
        <v>1000</v>
      </c>
      <c r="Y607" s="96">
        <v>0</v>
      </c>
      <c r="Z607" s="25">
        <v>1000</v>
      </c>
      <c r="AA607" s="26">
        <v>0</v>
      </c>
      <c r="AB607" s="96">
        <v>70385</v>
      </c>
      <c r="AC607" s="96">
        <v>0</v>
      </c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1702</v>
      </c>
      <c r="B608" s="110" t="s">
        <v>1003</v>
      </c>
      <c r="C608" s="110" t="s">
        <v>1621</v>
      </c>
      <c r="D608" s="21">
        <f t="shared" si="11"/>
        <v>327253.44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>
        <v>0</v>
      </c>
      <c r="U608" s="96">
        <v>0</v>
      </c>
      <c r="V608" s="25">
        <v>0</v>
      </c>
      <c r="W608" s="26">
        <v>0</v>
      </c>
      <c r="X608" s="96">
        <v>0</v>
      </c>
      <c r="Y608" s="96">
        <v>0</v>
      </c>
      <c r="Z608" s="25">
        <v>0</v>
      </c>
      <c r="AA608" s="26">
        <v>0</v>
      </c>
      <c r="AB608" s="96">
        <v>131750</v>
      </c>
      <c r="AC608" s="96">
        <v>0</v>
      </c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1702</v>
      </c>
      <c r="B609" s="110" t="s">
        <v>1004</v>
      </c>
      <c r="C609" s="110" t="s">
        <v>1622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1702</v>
      </c>
      <c r="B610" s="110" t="s">
        <v>1005</v>
      </c>
      <c r="C610" s="110" t="s">
        <v>1623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>
        <v>0</v>
      </c>
      <c r="U610" s="91">
        <v>0</v>
      </c>
      <c r="V610" s="92">
        <v>0</v>
      </c>
      <c r="W610" s="93">
        <v>0</v>
      </c>
      <c r="X610" s="91">
        <v>0</v>
      </c>
      <c r="Y610" s="91">
        <v>0</v>
      </c>
      <c r="Z610" s="92">
        <v>0</v>
      </c>
      <c r="AA610" s="93">
        <v>0</v>
      </c>
      <c r="AB610" s="91">
        <v>0</v>
      </c>
      <c r="AC610" s="91">
        <v>0</v>
      </c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1702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1702</v>
      </c>
      <c r="B612" s="110" t="s">
        <v>1008</v>
      </c>
      <c r="C612" s="110" t="s">
        <v>1009</v>
      </c>
      <c r="D612" s="21">
        <f t="shared" si="11"/>
        <v>472830</v>
      </c>
      <c r="E612" s="24">
        <f t="shared" si="11"/>
        <v>240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>
        <v>34604</v>
      </c>
      <c r="U612" s="91">
        <v>0</v>
      </c>
      <c r="V612" s="92">
        <v>4320</v>
      </c>
      <c r="W612" s="93">
        <v>0</v>
      </c>
      <c r="X612" s="91">
        <v>66106</v>
      </c>
      <c r="Y612" s="91">
        <v>0</v>
      </c>
      <c r="Z612" s="92">
        <v>29820</v>
      </c>
      <c r="AA612" s="93">
        <v>0</v>
      </c>
      <c r="AB612" s="91">
        <v>40770</v>
      </c>
      <c r="AC612" s="91">
        <v>240</v>
      </c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1702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1702</v>
      </c>
      <c r="B614" s="110" t="s">
        <v>1012</v>
      </c>
      <c r="C614" s="110" t="s">
        <v>1013</v>
      </c>
      <c r="D614" s="21">
        <f t="shared" si="11"/>
        <v>541955.6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>
        <v>0</v>
      </c>
      <c r="U614" s="91">
        <v>0</v>
      </c>
      <c r="V614" s="92">
        <v>31200</v>
      </c>
      <c r="W614" s="93">
        <v>0</v>
      </c>
      <c r="X614" s="91">
        <v>193800</v>
      </c>
      <c r="Y614" s="91">
        <v>0</v>
      </c>
      <c r="Z614" s="92">
        <v>130889.60000000001</v>
      </c>
      <c r="AA614" s="93">
        <v>0</v>
      </c>
      <c r="AB614" s="91">
        <v>36720</v>
      </c>
      <c r="AC614" s="91">
        <v>0</v>
      </c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1702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1702</v>
      </c>
      <c r="B616" s="110" t="s">
        <v>1016</v>
      </c>
      <c r="C616" s="110" t="s">
        <v>1017</v>
      </c>
      <c r="D616" s="21">
        <f t="shared" si="11"/>
        <v>178863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>
        <v>0</v>
      </c>
      <c r="U616" s="96">
        <v>0</v>
      </c>
      <c r="V616" s="25">
        <v>2100</v>
      </c>
      <c r="W616" s="26">
        <v>0</v>
      </c>
      <c r="X616" s="96">
        <v>11007</v>
      </c>
      <c r="Y616" s="96">
        <v>0</v>
      </c>
      <c r="Z616" s="25">
        <v>19315</v>
      </c>
      <c r="AA616" s="26">
        <v>0</v>
      </c>
      <c r="AB616" s="96">
        <v>1660</v>
      </c>
      <c r="AC616" s="96">
        <v>0</v>
      </c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1702</v>
      </c>
      <c r="B617" s="110" t="s">
        <v>1018</v>
      </c>
      <c r="C617" s="110" t="s">
        <v>1019</v>
      </c>
      <c r="D617" s="21">
        <f t="shared" si="11"/>
        <v>5042912.74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>
        <v>697878</v>
      </c>
      <c r="U617" s="91">
        <v>0</v>
      </c>
      <c r="V617" s="92">
        <v>724053</v>
      </c>
      <c r="W617" s="93">
        <v>0</v>
      </c>
      <c r="X617" s="91">
        <v>87711</v>
      </c>
      <c r="Y617" s="91">
        <v>0</v>
      </c>
      <c r="Z617" s="92">
        <v>581492</v>
      </c>
      <c r="AA617" s="93">
        <v>0</v>
      </c>
      <c r="AB617" s="91">
        <v>1212150</v>
      </c>
      <c r="AC617" s="91">
        <v>0</v>
      </c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1702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1702</v>
      </c>
      <c r="B619" s="110" t="s">
        <v>1022</v>
      </c>
      <c r="C619" s="110" t="s">
        <v>1023</v>
      </c>
      <c r="D619" s="21">
        <f t="shared" si="11"/>
        <v>153657.5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>
        <v>5580</v>
      </c>
      <c r="U619" s="91">
        <v>0</v>
      </c>
      <c r="V619" s="92">
        <v>20120</v>
      </c>
      <c r="W619" s="93">
        <v>0</v>
      </c>
      <c r="X619" s="91">
        <v>8355</v>
      </c>
      <c r="Y619" s="91">
        <v>0</v>
      </c>
      <c r="Z619" s="92">
        <v>7916</v>
      </c>
      <c r="AA619" s="93">
        <v>0</v>
      </c>
      <c r="AB619" s="91">
        <v>19560</v>
      </c>
      <c r="AC619" s="91">
        <v>0</v>
      </c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1702</v>
      </c>
      <c r="B620" s="110" t="s">
        <v>1024</v>
      </c>
      <c r="C620" s="110" t="s">
        <v>1025</v>
      </c>
      <c r="D620" s="21">
        <f t="shared" si="11"/>
        <v>271154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>
        <v>31052</v>
      </c>
      <c r="U620" s="96">
        <v>0</v>
      </c>
      <c r="V620" s="25">
        <v>33050</v>
      </c>
      <c r="W620" s="26">
        <v>0</v>
      </c>
      <c r="X620" s="96">
        <v>22167</v>
      </c>
      <c r="Y620" s="96">
        <v>0</v>
      </c>
      <c r="Z620" s="25">
        <v>24045</v>
      </c>
      <c r="AA620" s="26">
        <v>0</v>
      </c>
      <c r="AB620" s="96">
        <v>65070</v>
      </c>
      <c r="AC620" s="96">
        <v>0</v>
      </c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1702</v>
      </c>
      <c r="B621" s="110" t="s">
        <v>1026</v>
      </c>
      <c r="C621" s="110" t="s">
        <v>1027</v>
      </c>
      <c r="D621" s="21">
        <f t="shared" si="11"/>
        <v>1585713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>
        <v>58535</v>
      </c>
      <c r="U621" s="96">
        <v>0</v>
      </c>
      <c r="V621" s="25">
        <v>199821</v>
      </c>
      <c r="W621" s="26">
        <v>0</v>
      </c>
      <c r="X621" s="96">
        <v>43568</v>
      </c>
      <c r="Y621" s="96">
        <v>0</v>
      </c>
      <c r="Z621" s="25">
        <v>385770</v>
      </c>
      <c r="AA621" s="26">
        <v>0</v>
      </c>
      <c r="AB621" s="96">
        <v>204736</v>
      </c>
      <c r="AC621" s="96">
        <v>0</v>
      </c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1702</v>
      </c>
      <c r="B622" s="110" t="s">
        <v>1028</v>
      </c>
      <c r="C622" s="110" t="s">
        <v>1029</v>
      </c>
      <c r="D622" s="21">
        <f t="shared" si="11"/>
        <v>4380890.3899999997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>
        <v>178409.4</v>
      </c>
      <c r="U622" s="91">
        <v>0</v>
      </c>
      <c r="V622" s="92">
        <v>525866</v>
      </c>
      <c r="W622" s="93">
        <v>0</v>
      </c>
      <c r="X622" s="91">
        <v>254239</v>
      </c>
      <c r="Y622" s="91">
        <v>0</v>
      </c>
      <c r="Z622" s="92">
        <v>431066</v>
      </c>
      <c r="AA622" s="93">
        <v>0</v>
      </c>
      <c r="AB622" s="91">
        <v>1255684</v>
      </c>
      <c r="AC622" s="91">
        <v>0</v>
      </c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1702</v>
      </c>
      <c r="B623" s="110" t="s">
        <v>1030</v>
      </c>
      <c r="C623" s="110" t="s">
        <v>1031</v>
      </c>
      <c r="D623" s="21">
        <f t="shared" si="11"/>
        <v>540736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>
        <v>26272</v>
      </c>
      <c r="U623" s="91">
        <v>0</v>
      </c>
      <c r="V623" s="92">
        <v>11530</v>
      </c>
      <c r="W623" s="93">
        <v>0</v>
      </c>
      <c r="X623" s="91">
        <v>20872</v>
      </c>
      <c r="Y623" s="91">
        <v>0</v>
      </c>
      <c r="Z623" s="92">
        <v>2525</v>
      </c>
      <c r="AA623" s="93">
        <v>0</v>
      </c>
      <c r="AB623" s="91">
        <v>157554</v>
      </c>
      <c r="AC623" s="91">
        <v>0</v>
      </c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1702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>
        <v>0</v>
      </c>
      <c r="U624" s="96">
        <v>0</v>
      </c>
      <c r="V624" s="25">
        <v>0</v>
      </c>
      <c r="W624" s="26">
        <v>0</v>
      </c>
      <c r="X624" s="96">
        <v>0</v>
      </c>
      <c r="Y624" s="96">
        <v>0</v>
      </c>
      <c r="Z624" s="25">
        <v>0</v>
      </c>
      <c r="AA624" s="26">
        <v>0</v>
      </c>
      <c r="AB624" s="96">
        <v>0</v>
      </c>
      <c r="AC624" s="96">
        <v>0</v>
      </c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1702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1702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>
        <v>0</v>
      </c>
      <c r="U626" s="91">
        <v>0</v>
      </c>
      <c r="V626" s="92">
        <v>0</v>
      </c>
      <c r="W626" s="93">
        <v>0</v>
      </c>
      <c r="X626" s="91">
        <v>0</v>
      </c>
      <c r="Y626" s="91">
        <v>0</v>
      </c>
      <c r="Z626" s="92">
        <v>0</v>
      </c>
      <c r="AA626" s="93">
        <v>0</v>
      </c>
      <c r="AB626" s="91">
        <v>0</v>
      </c>
      <c r="AC626" s="91">
        <v>0</v>
      </c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1702</v>
      </c>
      <c r="B627" s="110" t="s">
        <v>1038</v>
      </c>
      <c r="C627" s="110" t="s">
        <v>1039</v>
      </c>
      <c r="D627" s="21">
        <f t="shared" si="11"/>
        <v>214587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>
        <v>2500</v>
      </c>
      <c r="U627" s="96">
        <v>0</v>
      </c>
      <c r="V627" s="25">
        <v>31925</v>
      </c>
      <c r="W627" s="26">
        <v>0</v>
      </c>
      <c r="X627" s="96">
        <v>30120</v>
      </c>
      <c r="Y627" s="96">
        <v>0</v>
      </c>
      <c r="Z627" s="25">
        <v>6800</v>
      </c>
      <c r="AA627" s="26">
        <v>0</v>
      </c>
      <c r="AB627" s="96">
        <v>50632</v>
      </c>
      <c r="AC627" s="96">
        <v>0</v>
      </c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1702</v>
      </c>
      <c r="B628" s="110" t="s">
        <v>1040</v>
      </c>
      <c r="C628" s="110" t="s">
        <v>1041</v>
      </c>
      <c r="D628" s="21">
        <f t="shared" si="11"/>
        <v>643725.39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>
        <v>47045.77</v>
      </c>
      <c r="U628" s="91">
        <v>0</v>
      </c>
      <c r="V628" s="92">
        <v>171500.32</v>
      </c>
      <c r="W628" s="93">
        <v>0</v>
      </c>
      <c r="X628" s="91">
        <v>121381.99</v>
      </c>
      <c r="Y628" s="91">
        <v>0</v>
      </c>
      <c r="Z628" s="92">
        <v>48049.84</v>
      </c>
      <c r="AA628" s="93">
        <v>0</v>
      </c>
      <c r="AB628" s="91">
        <v>20891.75</v>
      </c>
      <c r="AC628" s="91">
        <v>0</v>
      </c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1702</v>
      </c>
      <c r="B629" s="110" t="s">
        <v>1042</v>
      </c>
      <c r="C629" s="110" t="s">
        <v>1043</v>
      </c>
      <c r="D629" s="21">
        <f t="shared" si="11"/>
        <v>45073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>
        <v>14150</v>
      </c>
      <c r="U629" s="91">
        <v>0</v>
      </c>
      <c r="V629" s="92">
        <v>7685</v>
      </c>
      <c r="W629" s="93">
        <v>0</v>
      </c>
      <c r="X629" s="91">
        <v>0</v>
      </c>
      <c r="Y629" s="91">
        <v>0</v>
      </c>
      <c r="Z629" s="92">
        <v>0</v>
      </c>
      <c r="AA629" s="93">
        <v>0</v>
      </c>
      <c r="AB629" s="91">
        <v>0</v>
      </c>
      <c r="AC629" s="91">
        <v>0</v>
      </c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1702</v>
      </c>
      <c r="B630" s="110" t="s">
        <v>1044</v>
      </c>
      <c r="C630" s="110" t="s">
        <v>1045</v>
      </c>
      <c r="D630" s="21">
        <f t="shared" si="11"/>
        <v>12230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>
        <v>0</v>
      </c>
      <c r="U630" s="91">
        <v>0</v>
      </c>
      <c r="V630" s="92">
        <v>0</v>
      </c>
      <c r="W630" s="93">
        <v>0</v>
      </c>
      <c r="X630" s="91">
        <v>0</v>
      </c>
      <c r="Y630" s="91">
        <v>0</v>
      </c>
      <c r="Z630" s="92">
        <v>0</v>
      </c>
      <c r="AA630" s="93">
        <v>0</v>
      </c>
      <c r="AB630" s="91">
        <v>850</v>
      </c>
      <c r="AC630" s="91">
        <v>0</v>
      </c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1702</v>
      </c>
      <c r="B631" s="110" t="s">
        <v>1046</v>
      </c>
      <c r="C631" s="110" t="s">
        <v>1047</v>
      </c>
      <c r="D631" s="21">
        <f t="shared" si="11"/>
        <v>2927270.2800000003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>
        <v>6100</v>
      </c>
      <c r="U631" s="91">
        <v>0</v>
      </c>
      <c r="V631" s="92">
        <v>572576.68000000005</v>
      </c>
      <c r="W631" s="93">
        <v>0</v>
      </c>
      <c r="X631" s="91">
        <v>525667</v>
      </c>
      <c r="Y631" s="91">
        <v>0</v>
      </c>
      <c r="Z631" s="92">
        <v>98390</v>
      </c>
      <c r="AA631" s="93">
        <v>0</v>
      </c>
      <c r="AB631" s="91">
        <v>837450.1</v>
      </c>
      <c r="AC631" s="91">
        <v>0</v>
      </c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1702</v>
      </c>
      <c r="B632" s="110" t="s">
        <v>1048</v>
      </c>
      <c r="C632" s="110" t="s">
        <v>1049</v>
      </c>
      <c r="D632" s="21">
        <f t="shared" si="11"/>
        <v>292880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>
        <v>43060</v>
      </c>
      <c r="U632" s="91">
        <v>0</v>
      </c>
      <c r="V632" s="92">
        <v>12600</v>
      </c>
      <c r="W632" s="93">
        <v>0</v>
      </c>
      <c r="X632" s="91">
        <v>3600</v>
      </c>
      <c r="Y632" s="91">
        <v>0</v>
      </c>
      <c r="Z632" s="92">
        <v>47840</v>
      </c>
      <c r="AA632" s="93">
        <v>0</v>
      </c>
      <c r="AB632" s="91">
        <v>10800</v>
      </c>
      <c r="AC632" s="91">
        <v>0</v>
      </c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1702</v>
      </c>
      <c r="B633" s="110" t="s">
        <v>1050</v>
      </c>
      <c r="C633" s="110" t="s">
        <v>1051</v>
      </c>
      <c r="D633" s="21">
        <f t="shared" si="11"/>
        <v>338204.1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>
        <v>0</v>
      </c>
      <c r="U633" s="96">
        <v>0</v>
      </c>
      <c r="V633" s="25">
        <v>10990</v>
      </c>
      <c r="W633" s="26">
        <v>0</v>
      </c>
      <c r="X633" s="96">
        <v>105568.26</v>
      </c>
      <c r="Y633" s="96">
        <v>0</v>
      </c>
      <c r="Z633" s="25">
        <v>51075.38</v>
      </c>
      <c r="AA633" s="26">
        <v>0</v>
      </c>
      <c r="AB633" s="96">
        <v>1075</v>
      </c>
      <c r="AC633" s="96">
        <v>0</v>
      </c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1702</v>
      </c>
      <c r="B634" s="110" t="s">
        <v>1052</v>
      </c>
      <c r="C634" s="110" t="s">
        <v>1053</v>
      </c>
      <c r="D634" s="21">
        <f t="shared" si="11"/>
        <v>339465.5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>
        <v>78645</v>
      </c>
      <c r="U634" s="91">
        <v>0</v>
      </c>
      <c r="V634" s="92">
        <v>18832</v>
      </c>
      <c r="W634" s="93">
        <v>0</v>
      </c>
      <c r="X634" s="91">
        <v>24832</v>
      </c>
      <c r="Y634" s="91">
        <v>0</v>
      </c>
      <c r="Z634" s="92">
        <v>0</v>
      </c>
      <c r="AA634" s="93">
        <v>0</v>
      </c>
      <c r="AB634" s="91">
        <v>0</v>
      </c>
      <c r="AC634" s="91">
        <v>0</v>
      </c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1702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1702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1702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1702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1702</v>
      </c>
      <c r="B639" s="110" t="s">
        <v>1062</v>
      </c>
      <c r="C639" s="110" t="s">
        <v>1063</v>
      </c>
      <c r="D639" s="21">
        <f t="shared" si="11"/>
        <v>1843086.9000000001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>
        <v>225205.6</v>
      </c>
      <c r="U639" s="91">
        <v>0</v>
      </c>
      <c r="V639" s="92">
        <v>130177.4</v>
      </c>
      <c r="W639" s="93">
        <v>0</v>
      </c>
      <c r="X639" s="91">
        <v>110389.5</v>
      </c>
      <c r="Y639" s="91">
        <v>0</v>
      </c>
      <c r="Z639" s="92">
        <v>156845</v>
      </c>
      <c r="AA639" s="93">
        <v>0</v>
      </c>
      <c r="AB639" s="91">
        <v>423484.8</v>
      </c>
      <c r="AC639" s="91">
        <v>0</v>
      </c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1702</v>
      </c>
      <c r="B640" s="110" t="s">
        <v>1064</v>
      </c>
      <c r="C640" s="110" t="s">
        <v>1065</v>
      </c>
      <c r="D640" s="21">
        <f t="shared" si="11"/>
        <v>4463690.3999999994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>
        <v>446154.8</v>
      </c>
      <c r="U640" s="91">
        <v>0</v>
      </c>
      <c r="V640" s="92">
        <v>446154.8</v>
      </c>
      <c r="W640" s="93">
        <v>0</v>
      </c>
      <c r="X640" s="91">
        <v>446154.8</v>
      </c>
      <c r="Y640" s="91">
        <v>0</v>
      </c>
      <c r="Z640" s="92">
        <v>0</v>
      </c>
      <c r="AA640" s="93">
        <v>0</v>
      </c>
      <c r="AB640" s="91">
        <v>448297.2</v>
      </c>
      <c r="AC640" s="91">
        <v>0</v>
      </c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1702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1702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1702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1702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>
        <v>0</v>
      </c>
      <c r="U644" s="91">
        <v>0</v>
      </c>
      <c r="V644" s="92">
        <v>0</v>
      </c>
      <c r="W644" s="93">
        <v>0</v>
      </c>
      <c r="X644" s="91">
        <v>0</v>
      </c>
      <c r="Y644" s="91">
        <v>0</v>
      </c>
      <c r="Z644" s="92">
        <v>0</v>
      </c>
      <c r="AA644" s="93">
        <v>0</v>
      </c>
      <c r="AB644" s="91">
        <v>0</v>
      </c>
      <c r="AC644" s="91">
        <v>0</v>
      </c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1702</v>
      </c>
      <c r="B645" s="110" t="s">
        <v>1074</v>
      </c>
      <c r="C645" s="110" t="s">
        <v>1075</v>
      </c>
      <c r="D645" s="21">
        <f t="shared" si="12"/>
        <v>1015378.6000000001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>
        <v>68033.399999999994</v>
      </c>
      <c r="U645" s="91">
        <v>0</v>
      </c>
      <c r="V645" s="92">
        <v>58033.4</v>
      </c>
      <c r="W645" s="93">
        <v>0</v>
      </c>
      <c r="X645" s="91">
        <v>58033.4</v>
      </c>
      <c r="Y645" s="91">
        <v>0</v>
      </c>
      <c r="Z645" s="92">
        <v>2500</v>
      </c>
      <c r="AA645" s="93">
        <v>0</v>
      </c>
      <c r="AB645" s="91">
        <v>95377.4</v>
      </c>
      <c r="AC645" s="91">
        <v>0</v>
      </c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1702</v>
      </c>
      <c r="B646" s="110" t="s">
        <v>1076</v>
      </c>
      <c r="C646" s="110" t="s">
        <v>1077</v>
      </c>
      <c r="D646" s="21">
        <f t="shared" si="12"/>
        <v>7896265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>
        <v>0</v>
      </c>
      <c r="U646" s="91">
        <v>0</v>
      </c>
      <c r="V646" s="92">
        <v>166500</v>
      </c>
      <c r="W646" s="93">
        <v>0</v>
      </c>
      <c r="X646" s="91">
        <v>362500</v>
      </c>
      <c r="Y646" s="91">
        <v>0</v>
      </c>
      <c r="Z646" s="92">
        <v>752700</v>
      </c>
      <c r="AA646" s="93">
        <v>0</v>
      </c>
      <c r="AB646" s="91">
        <v>726300</v>
      </c>
      <c r="AC646" s="91">
        <v>0</v>
      </c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1702</v>
      </c>
      <c r="B647" s="110" t="s">
        <v>1078</v>
      </c>
      <c r="C647" s="110" t="s">
        <v>1079</v>
      </c>
      <c r="D647" s="21">
        <f t="shared" si="12"/>
        <v>7324340.9800000004</v>
      </c>
      <c r="E647" s="24">
        <f t="shared" si="12"/>
        <v>2558533.27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>
        <v>10624</v>
      </c>
      <c r="U647" s="91">
        <v>0</v>
      </c>
      <c r="V647" s="92">
        <v>388238</v>
      </c>
      <c r="W647" s="93">
        <v>0</v>
      </c>
      <c r="X647" s="91">
        <v>280419.28000000003</v>
      </c>
      <c r="Y647" s="91">
        <v>0</v>
      </c>
      <c r="Z647" s="92">
        <v>1900470.2</v>
      </c>
      <c r="AA647" s="93">
        <v>904437</v>
      </c>
      <c r="AB647" s="91">
        <v>1167645</v>
      </c>
      <c r="AC647" s="91">
        <v>800795</v>
      </c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1702</v>
      </c>
      <c r="B648" s="110" t="s">
        <v>1080</v>
      </c>
      <c r="C648" s="110" t="s">
        <v>1081</v>
      </c>
      <c r="D648" s="21">
        <f t="shared" si="12"/>
        <v>12408629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>
        <v>1233116.5</v>
      </c>
      <c r="U648" s="91">
        <v>0</v>
      </c>
      <c r="V648" s="92">
        <v>1862982</v>
      </c>
      <c r="W648" s="93">
        <v>0</v>
      </c>
      <c r="X648" s="91">
        <v>935860</v>
      </c>
      <c r="Y648" s="91">
        <v>0</v>
      </c>
      <c r="Z648" s="92">
        <v>443534</v>
      </c>
      <c r="AA648" s="93">
        <v>0</v>
      </c>
      <c r="AB648" s="91">
        <v>1397407</v>
      </c>
      <c r="AC648" s="91">
        <v>0</v>
      </c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1702</v>
      </c>
      <c r="B649" s="110" t="s">
        <v>1082</v>
      </c>
      <c r="C649" s="110" t="s">
        <v>1083</v>
      </c>
      <c r="D649" s="21">
        <f t="shared" si="12"/>
        <v>9356066</v>
      </c>
      <c r="E649" s="24">
        <f t="shared" si="12"/>
        <v>200904.25999999998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>
        <v>0</v>
      </c>
      <c r="U649" s="96">
        <v>0</v>
      </c>
      <c r="V649" s="25">
        <v>1156000</v>
      </c>
      <c r="W649" s="26">
        <v>337.15</v>
      </c>
      <c r="X649" s="96">
        <v>477150</v>
      </c>
      <c r="Y649" s="96">
        <v>0</v>
      </c>
      <c r="Z649" s="25">
        <v>299300</v>
      </c>
      <c r="AA649" s="26">
        <v>833.18</v>
      </c>
      <c r="AB649" s="96">
        <v>14000</v>
      </c>
      <c r="AC649" s="96">
        <v>568.92999999999995</v>
      </c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1702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1702</v>
      </c>
      <c r="B651" s="110" t="s">
        <v>1086</v>
      </c>
      <c r="C651" s="110" t="s">
        <v>1087</v>
      </c>
      <c r="D651" s="21">
        <f t="shared" si="12"/>
        <v>876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>
        <v>84</v>
      </c>
      <c r="U651" s="96">
        <v>0</v>
      </c>
      <c r="V651" s="25">
        <v>114</v>
      </c>
      <c r="W651" s="26">
        <v>0</v>
      </c>
      <c r="X651" s="96">
        <v>66</v>
      </c>
      <c r="Y651" s="96">
        <v>0</v>
      </c>
      <c r="Z651" s="25">
        <v>84</v>
      </c>
      <c r="AA651" s="26">
        <v>0</v>
      </c>
      <c r="AB651" s="96">
        <v>78</v>
      </c>
      <c r="AC651" s="96">
        <v>0</v>
      </c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1702</v>
      </c>
      <c r="B652" s="110" t="s">
        <v>1088</v>
      </c>
      <c r="C652" s="110" t="s">
        <v>1089</v>
      </c>
      <c r="D652" s="21">
        <f t="shared" si="12"/>
        <v>14445069.259999998</v>
      </c>
      <c r="E652" s="24">
        <f t="shared" si="12"/>
        <v>493926.69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>
        <v>1213516.76</v>
      </c>
      <c r="U652" s="96">
        <v>62865.61</v>
      </c>
      <c r="V652" s="25">
        <v>1458728.71</v>
      </c>
      <c r="W652" s="26">
        <v>70424.289999999994</v>
      </c>
      <c r="X652" s="96">
        <v>2871461.4</v>
      </c>
      <c r="Y652" s="96">
        <v>57833.83</v>
      </c>
      <c r="Z652" s="25">
        <v>1461747.41</v>
      </c>
      <c r="AA652" s="26">
        <v>38864.33</v>
      </c>
      <c r="AB652" s="96">
        <v>1257050.53</v>
      </c>
      <c r="AC652" s="96">
        <v>35564.980000000003</v>
      </c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1702</v>
      </c>
      <c r="B653" s="110" t="s">
        <v>1090</v>
      </c>
      <c r="C653" s="110" t="s">
        <v>1091</v>
      </c>
      <c r="D653" s="21">
        <f t="shared" si="12"/>
        <v>4442744.76</v>
      </c>
      <c r="E653" s="24">
        <f t="shared" si="12"/>
        <v>168745.66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>
        <v>288964.14</v>
      </c>
      <c r="U653" s="91">
        <v>20036</v>
      </c>
      <c r="V653" s="92">
        <v>288467.34000000003</v>
      </c>
      <c r="W653" s="93">
        <v>15748</v>
      </c>
      <c r="X653" s="91">
        <v>334610.28999999998</v>
      </c>
      <c r="Y653" s="91">
        <v>16986</v>
      </c>
      <c r="Z653" s="92">
        <v>326569.94</v>
      </c>
      <c r="AA653" s="93">
        <v>16465.5</v>
      </c>
      <c r="AB653" s="91">
        <v>322673.43</v>
      </c>
      <c r="AC653" s="91">
        <v>16081</v>
      </c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1702</v>
      </c>
      <c r="B654" s="110" t="s">
        <v>1092</v>
      </c>
      <c r="C654" s="110" t="s">
        <v>1093</v>
      </c>
      <c r="D654" s="21">
        <f t="shared" si="12"/>
        <v>212854.81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>
        <v>18026.5</v>
      </c>
      <c r="U654" s="96">
        <v>0</v>
      </c>
      <c r="V654" s="25">
        <v>19976.8</v>
      </c>
      <c r="W654" s="26">
        <v>0</v>
      </c>
      <c r="X654" s="96">
        <v>4836.0600000000004</v>
      </c>
      <c r="Y654" s="96">
        <v>0</v>
      </c>
      <c r="Z654" s="25">
        <v>14980</v>
      </c>
      <c r="AA654" s="26">
        <v>0</v>
      </c>
      <c r="AB654" s="96">
        <v>37227.160000000003</v>
      </c>
      <c r="AC654" s="96">
        <v>0</v>
      </c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1702</v>
      </c>
      <c r="B655" s="110" t="s">
        <v>1094</v>
      </c>
      <c r="C655" s="110" t="s">
        <v>1095</v>
      </c>
      <c r="D655" s="21">
        <f t="shared" si="12"/>
        <v>792028.29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>
        <v>14983.21</v>
      </c>
      <c r="U655" s="96">
        <v>0</v>
      </c>
      <c r="V655" s="25">
        <v>126131.6</v>
      </c>
      <c r="W655" s="26">
        <v>0</v>
      </c>
      <c r="X655" s="96">
        <v>61193.3</v>
      </c>
      <c r="Y655" s="96">
        <v>0</v>
      </c>
      <c r="Z655" s="25">
        <v>122386.6</v>
      </c>
      <c r="AA655" s="26">
        <v>0</v>
      </c>
      <c r="AB655" s="96">
        <v>103661.6</v>
      </c>
      <c r="AC655" s="96">
        <v>0</v>
      </c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1702</v>
      </c>
      <c r="B656" s="110" t="s">
        <v>1096</v>
      </c>
      <c r="C656" s="110" t="s">
        <v>1097</v>
      </c>
      <c r="D656" s="21">
        <f t="shared" si="12"/>
        <v>228246</v>
      </c>
      <c r="E656" s="24">
        <f t="shared" si="12"/>
        <v>33676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>
        <v>34330</v>
      </c>
      <c r="U656" s="96">
        <v>0</v>
      </c>
      <c r="V656" s="25">
        <v>24061</v>
      </c>
      <c r="W656" s="26">
        <v>9001</v>
      </c>
      <c r="X656" s="96">
        <v>21719</v>
      </c>
      <c r="Y656" s="96">
        <v>5412</v>
      </c>
      <c r="Z656" s="25">
        <v>32363</v>
      </c>
      <c r="AA656" s="26">
        <v>8225</v>
      </c>
      <c r="AB656" s="96">
        <v>35780</v>
      </c>
      <c r="AC656" s="96">
        <v>11038</v>
      </c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1702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1702</v>
      </c>
      <c r="B658" s="110" t="s">
        <v>1100</v>
      </c>
      <c r="C658" s="110" t="s">
        <v>1101</v>
      </c>
      <c r="D658" s="21">
        <f t="shared" si="12"/>
        <v>204404.69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>
        <v>183322.03</v>
      </c>
      <c r="W658" s="26">
        <v>0</v>
      </c>
      <c r="X658" s="96">
        <v>0</v>
      </c>
      <c r="Y658" s="96">
        <v>0</v>
      </c>
      <c r="Z658" s="25">
        <v>0</v>
      </c>
      <c r="AA658" s="26">
        <v>0</v>
      </c>
      <c r="AB658" s="96">
        <v>0</v>
      </c>
      <c r="AC658" s="96">
        <v>0</v>
      </c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1702</v>
      </c>
      <c r="B659" s="110" t="s">
        <v>1102</v>
      </c>
      <c r="C659" s="110" t="s">
        <v>1103</v>
      </c>
      <c r="D659" s="21">
        <f t="shared" si="12"/>
        <v>96595325.729999989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>
        <v>12064688.67</v>
      </c>
      <c r="U659" s="96">
        <v>0</v>
      </c>
      <c r="V659" s="25">
        <v>7246617</v>
      </c>
      <c r="W659" s="26">
        <v>0</v>
      </c>
      <c r="X659" s="96">
        <v>3755593.36</v>
      </c>
      <c r="Y659" s="96">
        <v>0</v>
      </c>
      <c r="Z659" s="25">
        <v>7353130.6799999997</v>
      </c>
      <c r="AA659" s="26">
        <v>0</v>
      </c>
      <c r="AB659" s="96">
        <v>12993717.689999999</v>
      </c>
      <c r="AC659" s="96">
        <v>0</v>
      </c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1702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1702</v>
      </c>
      <c r="B661" s="110" t="s">
        <v>1106</v>
      </c>
      <c r="C661" s="110" t="s">
        <v>1107</v>
      </c>
      <c r="D661" s="21">
        <f t="shared" si="12"/>
        <v>60589426.539999992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>
        <v>3060091.82</v>
      </c>
      <c r="U661" s="96">
        <v>0</v>
      </c>
      <c r="V661" s="25">
        <v>5514527.6699999999</v>
      </c>
      <c r="W661" s="26">
        <v>0</v>
      </c>
      <c r="X661" s="96">
        <v>6062916.1799999997</v>
      </c>
      <c r="Y661" s="96">
        <v>0</v>
      </c>
      <c r="Z661" s="25">
        <v>3512391.69</v>
      </c>
      <c r="AA661" s="26">
        <v>0</v>
      </c>
      <c r="AB661" s="96">
        <v>11537423.689999999</v>
      </c>
      <c r="AC661" s="96">
        <v>0</v>
      </c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1702</v>
      </c>
      <c r="B662" s="110" t="s">
        <v>1108</v>
      </c>
      <c r="C662" s="110" t="s">
        <v>1109</v>
      </c>
      <c r="D662" s="21">
        <f t="shared" si="12"/>
        <v>46803561.700000003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>
        <v>3099129.6</v>
      </c>
      <c r="U662" s="91">
        <v>0</v>
      </c>
      <c r="V662" s="92">
        <v>1485073.45</v>
      </c>
      <c r="W662" s="93">
        <v>0</v>
      </c>
      <c r="X662" s="91">
        <v>4812766.4400000004</v>
      </c>
      <c r="Y662" s="91">
        <v>0</v>
      </c>
      <c r="Z662" s="92">
        <v>7383584.9000000004</v>
      </c>
      <c r="AA662" s="93">
        <v>0</v>
      </c>
      <c r="AB662" s="91">
        <v>17059037.010000002</v>
      </c>
      <c r="AC662" s="91">
        <v>0</v>
      </c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1702</v>
      </c>
      <c r="B663" s="110" t="s">
        <v>1110</v>
      </c>
      <c r="C663" s="110" t="s">
        <v>1111</v>
      </c>
      <c r="D663" s="21">
        <f t="shared" si="12"/>
        <v>6151334.6000000006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>
        <v>416403.9</v>
      </c>
      <c r="U663" s="96">
        <v>0</v>
      </c>
      <c r="V663" s="25">
        <v>510120.5</v>
      </c>
      <c r="W663" s="26">
        <v>0</v>
      </c>
      <c r="X663" s="96">
        <v>550388</v>
      </c>
      <c r="Y663" s="96">
        <v>0</v>
      </c>
      <c r="Z663" s="25">
        <v>698898</v>
      </c>
      <c r="AA663" s="26">
        <v>0</v>
      </c>
      <c r="AB663" s="96">
        <v>596057.69999999995</v>
      </c>
      <c r="AC663" s="96">
        <v>0</v>
      </c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1702</v>
      </c>
      <c r="B664" s="110" t="s">
        <v>1112</v>
      </c>
      <c r="C664" s="110" t="s">
        <v>1113</v>
      </c>
      <c r="D664" s="21">
        <f t="shared" si="12"/>
        <v>1268359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>
        <v>0</v>
      </c>
      <c r="U664" s="91">
        <v>0</v>
      </c>
      <c r="V664" s="92">
        <v>9120</v>
      </c>
      <c r="W664" s="93">
        <v>0</v>
      </c>
      <c r="X664" s="91">
        <v>148485</v>
      </c>
      <c r="Y664" s="91">
        <v>0</v>
      </c>
      <c r="Z664" s="92">
        <v>0</v>
      </c>
      <c r="AA664" s="93">
        <v>0</v>
      </c>
      <c r="AB664" s="91">
        <v>1092180</v>
      </c>
      <c r="AC664" s="91">
        <v>0</v>
      </c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1702</v>
      </c>
      <c r="B665" s="110" t="s">
        <v>1114</v>
      </c>
      <c r="C665" s="110" t="s">
        <v>1115</v>
      </c>
      <c r="D665" s="21">
        <f t="shared" si="12"/>
        <v>1088368.44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>
        <v>120677.5</v>
      </c>
      <c r="U665" s="91">
        <v>0</v>
      </c>
      <c r="V665" s="92">
        <v>178224.9</v>
      </c>
      <c r="W665" s="93">
        <v>0</v>
      </c>
      <c r="X665" s="91">
        <v>69241.95</v>
      </c>
      <c r="Y665" s="91">
        <v>0</v>
      </c>
      <c r="Z665" s="92">
        <v>64048</v>
      </c>
      <c r="AA665" s="93">
        <v>0</v>
      </c>
      <c r="AB665" s="91">
        <v>100248</v>
      </c>
      <c r="AC665" s="91">
        <v>0</v>
      </c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1702</v>
      </c>
      <c r="B666" s="110" t="s">
        <v>1116</v>
      </c>
      <c r="C666" s="110" t="s">
        <v>1117</v>
      </c>
      <c r="D666" s="21">
        <f t="shared" si="12"/>
        <v>195275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>
        <v>58582.5</v>
      </c>
      <c r="U666" s="96">
        <v>0</v>
      </c>
      <c r="V666" s="25">
        <v>0</v>
      </c>
      <c r="W666" s="26">
        <v>0</v>
      </c>
      <c r="X666" s="96">
        <v>0</v>
      </c>
      <c r="Y666" s="96">
        <v>0</v>
      </c>
      <c r="Z666" s="25">
        <v>0</v>
      </c>
      <c r="AA666" s="26">
        <v>0</v>
      </c>
      <c r="AB666" s="96">
        <v>97637.5</v>
      </c>
      <c r="AC666" s="96">
        <v>0</v>
      </c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1702</v>
      </c>
      <c r="B667" s="110" t="s">
        <v>1118</v>
      </c>
      <c r="C667" s="110" t="s">
        <v>1119</v>
      </c>
      <c r="D667" s="21">
        <f t="shared" si="12"/>
        <v>1411053.05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>
        <v>76060</v>
      </c>
      <c r="U667" s="96">
        <v>0</v>
      </c>
      <c r="V667" s="25">
        <v>278650</v>
      </c>
      <c r="W667" s="26">
        <v>0</v>
      </c>
      <c r="X667" s="96">
        <v>158870</v>
      </c>
      <c r="Y667" s="96">
        <v>0</v>
      </c>
      <c r="Z667" s="25">
        <v>328372.90000000002</v>
      </c>
      <c r="AA667" s="26">
        <v>0</v>
      </c>
      <c r="AB667" s="96">
        <v>194029</v>
      </c>
      <c r="AC667" s="96">
        <v>0</v>
      </c>
      <c r="AD667" s="27" t="s">
        <v>1698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1702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1702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1702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1702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1702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1702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1702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1702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1702</v>
      </c>
      <c r="B676" s="110" t="s">
        <v>1136</v>
      </c>
      <c r="C676" s="110" t="s">
        <v>1137</v>
      </c>
      <c r="D676" s="21">
        <f t="shared" si="12"/>
        <v>1708520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>
        <v>50440</v>
      </c>
      <c r="U676" s="91">
        <v>0</v>
      </c>
      <c r="V676" s="92">
        <v>68780</v>
      </c>
      <c r="W676" s="93">
        <v>0</v>
      </c>
      <c r="X676" s="91">
        <v>51300</v>
      </c>
      <c r="Y676" s="91">
        <v>0</v>
      </c>
      <c r="Z676" s="92">
        <v>162320</v>
      </c>
      <c r="AA676" s="93">
        <v>0</v>
      </c>
      <c r="AB676" s="91">
        <v>1240380</v>
      </c>
      <c r="AC676" s="91">
        <v>0</v>
      </c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1702</v>
      </c>
      <c r="B677" s="110" t="s">
        <v>1138</v>
      </c>
      <c r="C677" s="110" t="s">
        <v>1624</v>
      </c>
      <c r="D677" s="21">
        <f t="shared" si="12"/>
        <v>37305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>
        <v>4980</v>
      </c>
      <c r="U677" s="91">
        <v>0</v>
      </c>
      <c r="V677" s="92">
        <v>0</v>
      </c>
      <c r="W677" s="93">
        <v>0</v>
      </c>
      <c r="X677" s="91">
        <v>0</v>
      </c>
      <c r="Y677" s="91">
        <v>0</v>
      </c>
      <c r="Z677" s="92">
        <v>0</v>
      </c>
      <c r="AA677" s="93">
        <v>0</v>
      </c>
      <c r="AB677" s="91">
        <v>30750</v>
      </c>
      <c r="AC677" s="91">
        <v>0</v>
      </c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1702</v>
      </c>
      <c r="B678" s="110" t="s">
        <v>1139</v>
      </c>
      <c r="C678" s="110" t="s">
        <v>1140</v>
      </c>
      <c r="D678" s="21">
        <f t="shared" si="12"/>
        <v>88323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>
        <v>0</v>
      </c>
      <c r="U678" s="91">
        <v>0</v>
      </c>
      <c r="V678" s="92">
        <v>0</v>
      </c>
      <c r="W678" s="93">
        <v>0</v>
      </c>
      <c r="X678" s="91">
        <v>0</v>
      </c>
      <c r="Y678" s="91">
        <v>0</v>
      </c>
      <c r="Z678" s="92">
        <v>15000</v>
      </c>
      <c r="AA678" s="93">
        <v>0</v>
      </c>
      <c r="AB678" s="91">
        <v>5700</v>
      </c>
      <c r="AC678" s="91">
        <v>0</v>
      </c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1702</v>
      </c>
      <c r="B679" s="110" t="s">
        <v>1141</v>
      </c>
      <c r="C679" s="110" t="s">
        <v>1625</v>
      </c>
      <c r="D679" s="21">
        <f t="shared" si="12"/>
        <v>1746724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>
        <v>176575</v>
      </c>
      <c r="U679" s="91">
        <v>0</v>
      </c>
      <c r="V679" s="92">
        <v>192262</v>
      </c>
      <c r="W679" s="93">
        <v>0</v>
      </c>
      <c r="X679" s="91">
        <v>166449</v>
      </c>
      <c r="Y679" s="91">
        <v>0</v>
      </c>
      <c r="Z679" s="92">
        <v>67450</v>
      </c>
      <c r="AA679" s="93">
        <v>0</v>
      </c>
      <c r="AB679" s="91">
        <v>311537</v>
      </c>
      <c r="AC679" s="91">
        <v>0</v>
      </c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1702</v>
      </c>
      <c r="B680" s="110" t="s">
        <v>1142</v>
      </c>
      <c r="C680" s="110" t="s">
        <v>1143</v>
      </c>
      <c r="D680" s="21">
        <f t="shared" si="12"/>
        <v>1363547.29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>
        <v>129096</v>
      </c>
      <c r="U680" s="91">
        <v>0</v>
      </c>
      <c r="V680" s="92">
        <v>90094</v>
      </c>
      <c r="W680" s="93">
        <v>0</v>
      </c>
      <c r="X680" s="91">
        <v>38295</v>
      </c>
      <c r="Y680" s="91">
        <v>0</v>
      </c>
      <c r="Z680" s="92">
        <v>34731</v>
      </c>
      <c r="AA680" s="93">
        <v>0</v>
      </c>
      <c r="AB680" s="91">
        <v>90521</v>
      </c>
      <c r="AC680" s="91">
        <v>0</v>
      </c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1702</v>
      </c>
      <c r="B681" s="110" t="s">
        <v>1144</v>
      </c>
      <c r="C681" s="110" t="s">
        <v>1626</v>
      </c>
      <c r="D681" s="21">
        <f t="shared" si="12"/>
        <v>2833366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>
        <v>229833</v>
      </c>
      <c r="U681" s="91">
        <v>0</v>
      </c>
      <c r="V681" s="92">
        <v>224134.25</v>
      </c>
      <c r="W681" s="93">
        <v>0</v>
      </c>
      <c r="X681" s="91">
        <v>80577.25</v>
      </c>
      <c r="Y681" s="91">
        <v>0</v>
      </c>
      <c r="Z681" s="92">
        <v>278787.5</v>
      </c>
      <c r="AA681" s="93">
        <v>0</v>
      </c>
      <c r="AB681" s="91">
        <v>354471</v>
      </c>
      <c r="AC681" s="91">
        <v>0</v>
      </c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1702</v>
      </c>
      <c r="B682" s="110" t="s">
        <v>1145</v>
      </c>
      <c r="C682" s="110" t="s">
        <v>1627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1702</v>
      </c>
      <c r="B683" s="110" t="s">
        <v>1628</v>
      </c>
      <c r="C683" s="110" t="s">
        <v>1629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1702</v>
      </c>
      <c r="B684" s="110" t="s">
        <v>1146</v>
      </c>
      <c r="C684" s="110" t="s">
        <v>1630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1702</v>
      </c>
      <c r="B685" s="110" t="s">
        <v>1147</v>
      </c>
      <c r="C685" s="110" t="s">
        <v>1631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1702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1702</v>
      </c>
      <c r="B687" s="110" t="s">
        <v>1150</v>
      </c>
      <c r="C687" s="110" t="s">
        <v>1632</v>
      </c>
      <c r="D687" s="21">
        <f t="shared" si="12"/>
        <v>64320881.850000001</v>
      </c>
      <c r="E687" s="24">
        <f t="shared" si="12"/>
        <v>2375965.7800000003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>
        <v>5256540</v>
      </c>
      <c r="U687" s="96">
        <v>0</v>
      </c>
      <c r="V687" s="25">
        <v>5090090</v>
      </c>
      <c r="W687" s="26">
        <v>0</v>
      </c>
      <c r="X687" s="96">
        <v>4983470</v>
      </c>
      <c r="Y687" s="96">
        <v>0</v>
      </c>
      <c r="Z687" s="25">
        <v>5400705</v>
      </c>
      <c r="AA687" s="26">
        <v>0</v>
      </c>
      <c r="AB687" s="96">
        <v>9201702</v>
      </c>
      <c r="AC687" s="96">
        <v>892746</v>
      </c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1702</v>
      </c>
      <c r="B688" s="110" t="s">
        <v>1151</v>
      </c>
      <c r="C688" s="110" t="s">
        <v>1633</v>
      </c>
      <c r="D688" s="21">
        <f t="shared" si="12"/>
        <v>7841367.5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>
        <v>746110</v>
      </c>
      <c r="U688" s="96">
        <v>0</v>
      </c>
      <c r="V688" s="25">
        <v>769145</v>
      </c>
      <c r="W688" s="26">
        <v>0</v>
      </c>
      <c r="X688" s="96">
        <v>647475</v>
      </c>
      <c r="Y688" s="96">
        <v>0</v>
      </c>
      <c r="Z688" s="25">
        <v>728725</v>
      </c>
      <c r="AA688" s="26">
        <v>0</v>
      </c>
      <c r="AB688" s="96">
        <v>0</v>
      </c>
      <c r="AC688" s="96">
        <v>0</v>
      </c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1702</v>
      </c>
      <c r="B689" s="110" t="s">
        <v>1152</v>
      </c>
      <c r="C689" s="110" t="s">
        <v>1634</v>
      </c>
      <c r="D689" s="21">
        <f t="shared" si="12"/>
        <v>651895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>
        <v>0</v>
      </c>
      <c r="U689" s="91">
        <v>0</v>
      </c>
      <c r="V689" s="92">
        <v>0</v>
      </c>
      <c r="W689" s="93">
        <v>0</v>
      </c>
      <c r="X689" s="91">
        <v>0</v>
      </c>
      <c r="Y689" s="91">
        <v>0</v>
      </c>
      <c r="Z689" s="92">
        <v>0</v>
      </c>
      <c r="AA689" s="93">
        <v>0</v>
      </c>
      <c r="AB689" s="91">
        <v>647095</v>
      </c>
      <c r="AC689" s="91">
        <v>0</v>
      </c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1702</v>
      </c>
      <c r="B690" s="110" t="s">
        <v>1153</v>
      </c>
      <c r="C690" s="110" t="s">
        <v>1635</v>
      </c>
      <c r="D690" s="21">
        <f t="shared" si="12"/>
        <v>56000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>
        <v>0</v>
      </c>
      <c r="U690" s="91">
        <v>0</v>
      </c>
      <c r="V690" s="92">
        <v>30000</v>
      </c>
      <c r="W690" s="93">
        <v>0</v>
      </c>
      <c r="X690" s="91">
        <v>0</v>
      </c>
      <c r="Y690" s="91">
        <v>0</v>
      </c>
      <c r="Z690" s="92">
        <v>0</v>
      </c>
      <c r="AA690" s="93">
        <v>0</v>
      </c>
      <c r="AB690" s="91">
        <v>26000</v>
      </c>
      <c r="AC690" s="91">
        <v>0</v>
      </c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1702</v>
      </c>
      <c r="B691" s="110" t="s">
        <v>1154</v>
      </c>
      <c r="C691" s="110" t="s">
        <v>1636</v>
      </c>
      <c r="D691" s="21">
        <f t="shared" si="12"/>
        <v>310000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>
        <v>30000</v>
      </c>
      <c r="U691" s="91">
        <v>0</v>
      </c>
      <c r="V691" s="92">
        <v>30000</v>
      </c>
      <c r="W691" s="93">
        <v>0</v>
      </c>
      <c r="X691" s="91">
        <v>30000</v>
      </c>
      <c r="Y691" s="91">
        <v>0</v>
      </c>
      <c r="Z691" s="92">
        <v>30000</v>
      </c>
      <c r="AA691" s="93">
        <v>0</v>
      </c>
      <c r="AB691" s="91">
        <v>30000</v>
      </c>
      <c r="AC691" s="91">
        <v>0</v>
      </c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1702</v>
      </c>
      <c r="B692" s="110" t="s">
        <v>1155</v>
      </c>
      <c r="C692" s="110" t="s">
        <v>1156</v>
      </c>
      <c r="D692" s="21">
        <f t="shared" si="12"/>
        <v>3120000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>
        <v>250000</v>
      </c>
      <c r="U692" s="96">
        <v>0</v>
      </c>
      <c r="V692" s="25">
        <v>250000</v>
      </c>
      <c r="W692" s="26">
        <v>0</v>
      </c>
      <c r="X692" s="96">
        <v>290000</v>
      </c>
      <c r="Y692" s="96">
        <v>0</v>
      </c>
      <c r="Z692" s="25">
        <v>290000</v>
      </c>
      <c r="AA692" s="26">
        <v>0</v>
      </c>
      <c r="AB692" s="96">
        <v>320000</v>
      </c>
      <c r="AC692" s="96">
        <v>0</v>
      </c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1702</v>
      </c>
      <c r="B693" s="110" t="s">
        <v>1157</v>
      </c>
      <c r="C693" s="110" t="s">
        <v>1158</v>
      </c>
      <c r="D693" s="21">
        <f t="shared" si="12"/>
        <v>140000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>
        <v>10000</v>
      </c>
      <c r="U693" s="96">
        <v>0</v>
      </c>
      <c r="V693" s="25">
        <v>10000</v>
      </c>
      <c r="W693" s="26">
        <v>0</v>
      </c>
      <c r="X693" s="96">
        <v>10000</v>
      </c>
      <c r="Y693" s="96">
        <v>0</v>
      </c>
      <c r="Z693" s="25">
        <v>10000</v>
      </c>
      <c r="AA693" s="26">
        <v>0</v>
      </c>
      <c r="AB693" s="96">
        <v>10000</v>
      </c>
      <c r="AC693" s="96">
        <v>0</v>
      </c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1702</v>
      </c>
      <c r="B694" s="110" t="s">
        <v>1159</v>
      </c>
      <c r="C694" s="110" t="s">
        <v>1160</v>
      </c>
      <c r="D694" s="21">
        <f t="shared" si="12"/>
        <v>520000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>
        <v>40000</v>
      </c>
      <c r="U694" s="96">
        <v>0</v>
      </c>
      <c r="V694" s="25">
        <v>40000</v>
      </c>
      <c r="W694" s="26">
        <v>0</v>
      </c>
      <c r="X694" s="96">
        <v>40000</v>
      </c>
      <c r="Y694" s="96">
        <v>0</v>
      </c>
      <c r="Z694" s="25">
        <v>40000</v>
      </c>
      <c r="AA694" s="26">
        <v>0</v>
      </c>
      <c r="AB694" s="96">
        <v>40000</v>
      </c>
      <c r="AC694" s="96">
        <v>0</v>
      </c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1702</v>
      </c>
      <c r="B695" s="110" t="s">
        <v>1161</v>
      </c>
      <c r="C695" s="110" t="s">
        <v>1637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1702</v>
      </c>
      <c r="B696" s="110" t="s">
        <v>1162</v>
      </c>
      <c r="C696" s="110" t="s">
        <v>1163</v>
      </c>
      <c r="D696" s="21">
        <f t="shared" si="12"/>
        <v>1422855</v>
      </c>
      <c r="E696" s="24">
        <f t="shared" si="12"/>
        <v>1398625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>
        <v>3000</v>
      </c>
      <c r="U696" s="91">
        <v>0</v>
      </c>
      <c r="V696" s="92">
        <v>740480</v>
      </c>
      <c r="W696" s="93">
        <v>0</v>
      </c>
      <c r="X696" s="91">
        <v>0</v>
      </c>
      <c r="Y696" s="91">
        <v>0</v>
      </c>
      <c r="Z696" s="92">
        <v>0</v>
      </c>
      <c r="AA696" s="93">
        <v>0</v>
      </c>
      <c r="AB696" s="91">
        <v>676375</v>
      </c>
      <c r="AC696" s="91">
        <v>1398625</v>
      </c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1702</v>
      </c>
      <c r="B697" s="110" t="s">
        <v>1164</v>
      </c>
      <c r="C697" s="110" t="s">
        <v>1638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1702</v>
      </c>
      <c r="B698" s="110" t="s">
        <v>1165</v>
      </c>
      <c r="C698" s="110" t="s">
        <v>1166</v>
      </c>
      <c r="D698" s="21">
        <f t="shared" si="12"/>
        <v>5165864.5899999989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>
        <v>443816.05</v>
      </c>
      <c r="U698" s="91">
        <v>0</v>
      </c>
      <c r="V698" s="92">
        <v>443816.06</v>
      </c>
      <c r="W698" s="93">
        <v>0</v>
      </c>
      <c r="X698" s="91">
        <v>443816.05</v>
      </c>
      <c r="Y698" s="91">
        <v>0</v>
      </c>
      <c r="Z698" s="92">
        <v>443816.05</v>
      </c>
      <c r="AA698" s="93">
        <v>0</v>
      </c>
      <c r="AB698" s="91">
        <v>423816.06</v>
      </c>
      <c r="AC698" s="91">
        <v>0</v>
      </c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1702</v>
      </c>
      <c r="B699" s="110" t="s">
        <v>1167</v>
      </c>
      <c r="C699" s="110" t="s">
        <v>1639</v>
      </c>
      <c r="D699" s="21">
        <f t="shared" si="12"/>
        <v>16796045.579999998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>
        <v>1435461.29</v>
      </c>
      <c r="U699" s="96">
        <v>0</v>
      </c>
      <c r="V699" s="25">
        <v>1435461.3</v>
      </c>
      <c r="W699" s="26">
        <v>0</v>
      </c>
      <c r="X699" s="96">
        <v>1435461.29</v>
      </c>
      <c r="Y699" s="96">
        <v>0</v>
      </c>
      <c r="Z699" s="25">
        <v>1435461.29</v>
      </c>
      <c r="AA699" s="26">
        <v>0</v>
      </c>
      <c r="AB699" s="96">
        <v>1435461.29</v>
      </c>
      <c r="AC699" s="96">
        <v>0</v>
      </c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1702</v>
      </c>
      <c r="B700" s="110" t="s">
        <v>1168</v>
      </c>
      <c r="C700" s="110" t="s">
        <v>1640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1702</v>
      </c>
      <c r="B701" s="110" t="s">
        <v>1169</v>
      </c>
      <c r="C701" s="110" t="s">
        <v>1641</v>
      </c>
      <c r="D701" s="21">
        <f t="shared" si="12"/>
        <v>89991.72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>
        <v>6944.44</v>
      </c>
      <c r="U701" s="96">
        <v>0</v>
      </c>
      <c r="V701" s="25">
        <v>6944.45</v>
      </c>
      <c r="W701" s="26">
        <v>0</v>
      </c>
      <c r="X701" s="96">
        <v>6944.44</v>
      </c>
      <c r="Y701" s="96">
        <v>0</v>
      </c>
      <c r="Z701" s="25">
        <v>6944.44</v>
      </c>
      <c r="AA701" s="26">
        <v>0</v>
      </c>
      <c r="AB701" s="96">
        <v>6944.45</v>
      </c>
      <c r="AC701" s="96">
        <v>0</v>
      </c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1702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1702</v>
      </c>
      <c r="B703" s="110" t="s">
        <v>1172</v>
      </c>
      <c r="C703" s="110" t="s">
        <v>1642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1702</v>
      </c>
      <c r="B704" s="110" t="s">
        <v>1173</v>
      </c>
      <c r="C704" s="110" t="s">
        <v>1643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1702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1702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1702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1702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717749.98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>
        <v>62833.33</v>
      </c>
      <c r="U708" s="91">
        <v>0</v>
      </c>
      <c r="V708" s="92">
        <v>62833.34</v>
      </c>
      <c r="W708" s="93">
        <v>0</v>
      </c>
      <c r="X708" s="91">
        <v>62833.33</v>
      </c>
      <c r="Y708" s="91">
        <v>0</v>
      </c>
      <c r="Z708" s="92">
        <v>62833.33</v>
      </c>
      <c r="AA708" s="93">
        <v>0</v>
      </c>
      <c r="AB708" s="91">
        <v>62833.33</v>
      </c>
      <c r="AC708" s="91">
        <v>0</v>
      </c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1702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1702</v>
      </c>
      <c r="B710" s="110" t="s">
        <v>1184</v>
      </c>
      <c r="C710" s="110" t="s">
        <v>1185</v>
      </c>
      <c r="D710" s="21">
        <f t="shared" si="13"/>
        <v>3285.33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>
        <v>298.67</v>
      </c>
      <c r="U710" s="91">
        <v>0</v>
      </c>
      <c r="V710" s="92">
        <v>298.66000000000003</v>
      </c>
      <c r="W710" s="93">
        <v>0</v>
      </c>
      <c r="X710" s="91">
        <v>298.67</v>
      </c>
      <c r="Y710" s="91">
        <v>0</v>
      </c>
      <c r="Z710" s="92">
        <v>298.67</v>
      </c>
      <c r="AA710" s="93">
        <v>0</v>
      </c>
      <c r="AB710" s="91">
        <v>298.66000000000003</v>
      </c>
      <c r="AC710" s="91">
        <v>0</v>
      </c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1702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1702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1702</v>
      </c>
      <c r="B713" s="110" t="s">
        <v>1190</v>
      </c>
      <c r="C713" s="110" t="s">
        <v>1191</v>
      </c>
      <c r="D713" s="21">
        <f t="shared" si="13"/>
        <v>10200462.07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>
        <v>828463.33</v>
      </c>
      <c r="U713" s="91">
        <v>0</v>
      </c>
      <c r="V713" s="92">
        <v>958712.33</v>
      </c>
      <c r="W713" s="93">
        <v>0</v>
      </c>
      <c r="X713" s="91">
        <v>842546.67</v>
      </c>
      <c r="Y713" s="91">
        <v>0</v>
      </c>
      <c r="Z713" s="92">
        <v>842546.67</v>
      </c>
      <c r="AA713" s="93">
        <v>0</v>
      </c>
      <c r="AB713" s="91">
        <v>918655</v>
      </c>
      <c r="AC713" s="91">
        <v>0</v>
      </c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1702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1702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1702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1702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1702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1702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1702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1702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1702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1702</v>
      </c>
      <c r="B723" s="110" t="s">
        <v>1210</v>
      </c>
      <c r="C723" s="110" t="s">
        <v>1644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1702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1702</v>
      </c>
      <c r="B725" s="110" t="s">
        <v>1213</v>
      </c>
      <c r="C725" s="110" t="s">
        <v>1214</v>
      </c>
      <c r="D725" s="21">
        <f t="shared" si="13"/>
        <v>800980.06000000017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>
        <v>61666.67</v>
      </c>
      <c r="U725" s="96">
        <v>0</v>
      </c>
      <c r="V725" s="25">
        <v>61666.66</v>
      </c>
      <c r="W725" s="26">
        <v>0</v>
      </c>
      <c r="X725" s="96">
        <v>61666.67</v>
      </c>
      <c r="Y725" s="96">
        <v>0</v>
      </c>
      <c r="Z725" s="25">
        <v>61666.67</v>
      </c>
      <c r="AA725" s="26">
        <v>0</v>
      </c>
      <c r="AB725" s="96">
        <v>61666.66</v>
      </c>
      <c r="AC725" s="96">
        <v>0</v>
      </c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1702</v>
      </c>
      <c r="B726" s="110" t="s">
        <v>1215</v>
      </c>
      <c r="C726" s="110" t="s">
        <v>1216</v>
      </c>
      <c r="D726" s="21">
        <f t="shared" si="13"/>
        <v>124758.98000000001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>
        <v>8333.35</v>
      </c>
      <c r="U726" s="91">
        <v>0</v>
      </c>
      <c r="V726" s="92">
        <v>8333.34</v>
      </c>
      <c r="W726" s="93">
        <v>0</v>
      </c>
      <c r="X726" s="91">
        <v>8333.33</v>
      </c>
      <c r="Y726" s="91">
        <v>0</v>
      </c>
      <c r="Z726" s="92">
        <v>8333.33</v>
      </c>
      <c r="AA726" s="93">
        <v>0</v>
      </c>
      <c r="AB726" s="91">
        <v>8333.34</v>
      </c>
      <c r="AC726" s="91">
        <v>0</v>
      </c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1702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1702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1702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1702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1702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1702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1702</v>
      </c>
      <c r="B733" s="110" t="s">
        <v>1229</v>
      </c>
      <c r="C733" s="110" t="s">
        <v>1230</v>
      </c>
      <c r="D733" s="21">
        <f t="shared" si="13"/>
        <v>608309.26</v>
      </c>
      <c r="E733" s="24">
        <f t="shared" si="13"/>
        <v>8019.0999999999995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>
        <v>48278.32</v>
      </c>
      <c r="U733" s="96">
        <v>0</v>
      </c>
      <c r="V733" s="25">
        <v>41710.03</v>
      </c>
      <c r="W733" s="26">
        <v>176.15</v>
      </c>
      <c r="X733" s="96">
        <v>44105.59</v>
      </c>
      <c r="Y733" s="96">
        <v>0</v>
      </c>
      <c r="Z733" s="25">
        <v>37115.800000000003</v>
      </c>
      <c r="AA733" s="26">
        <v>0</v>
      </c>
      <c r="AB733" s="96">
        <v>37289.17</v>
      </c>
      <c r="AC733" s="96">
        <v>0</v>
      </c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1702</v>
      </c>
      <c r="B734" s="110" t="s">
        <v>1231</v>
      </c>
      <c r="C734" s="110" t="s">
        <v>1232</v>
      </c>
      <c r="D734" s="21">
        <f t="shared" si="13"/>
        <v>543928.15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>
        <v>23590</v>
      </c>
      <c r="U734" s="96">
        <v>0</v>
      </c>
      <c r="V734" s="25">
        <v>23590</v>
      </c>
      <c r="W734" s="26">
        <v>0</v>
      </c>
      <c r="X734" s="96">
        <v>23590</v>
      </c>
      <c r="Y734" s="96">
        <v>0</v>
      </c>
      <c r="Z734" s="25">
        <v>23590</v>
      </c>
      <c r="AA734" s="26">
        <v>0</v>
      </c>
      <c r="AB734" s="96">
        <v>23590</v>
      </c>
      <c r="AC734" s="96">
        <v>0</v>
      </c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1702</v>
      </c>
      <c r="B735" s="110" t="s">
        <v>1233</v>
      </c>
      <c r="C735" s="110" t="s">
        <v>1234</v>
      </c>
      <c r="D735" s="21">
        <f t="shared" si="13"/>
        <v>194461.76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>
        <v>16142.37</v>
      </c>
      <c r="U735" s="96">
        <v>0</v>
      </c>
      <c r="V735" s="25">
        <v>16142.36</v>
      </c>
      <c r="W735" s="26">
        <v>0</v>
      </c>
      <c r="X735" s="96">
        <v>18841.349999999999</v>
      </c>
      <c r="Y735" s="96">
        <v>0</v>
      </c>
      <c r="Z735" s="25">
        <v>16878.2</v>
      </c>
      <c r="AA735" s="26">
        <v>0</v>
      </c>
      <c r="AB735" s="96">
        <v>17141.53</v>
      </c>
      <c r="AC735" s="96">
        <v>0</v>
      </c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1702</v>
      </c>
      <c r="B736" s="110" t="s">
        <v>1235</v>
      </c>
      <c r="C736" s="110" t="s">
        <v>1236</v>
      </c>
      <c r="D736" s="21">
        <f t="shared" si="13"/>
        <v>323338.23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>
        <v>28675.83</v>
      </c>
      <c r="U736" s="96">
        <v>0</v>
      </c>
      <c r="V736" s="25">
        <v>28646.34</v>
      </c>
      <c r="W736" s="26">
        <v>0</v>
      </c>
      <c r="X736" s="96">
        <v>27650.16</v>
      </c>
      <c r="Y736" s="96">
        <v>0</v>
      </c>
      <c r="Z736" s="25">
        <v>28402.34</v>
      </c>
      <c r="AA736" s="26">
        <v>0</v>
      </c>
      <c r="AB736" s="96">
        <v>27139.66</v>
      </c>
      <c r="AC736" s="96">
        <v>0</v>
      </c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1702</v>
      </c>
      <c r="B737" s="110" t="s">
        <v>1237</v>
      </c>
      <c r="C737" s="110" t="s">
        <v>1238</v>
      </c>
      <c r="D737" s="21">
        <f t="shared" si="13"/>
        <v>116783.52000000003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>
        <v>8632.99</v>
      </c>
      <c r="U737" s="96">
        <v>0</v>
      </c>
      <c r="V737" s="25">
        <v>7355.94</v>
      </c>
      <c r="W737" s="26">
        <v>0</v>
      </c>
      <c r="X737" s="96">
        <v>7355.93</v>
      </c>
      <c r="Y737" s="96">
        <v>0</v>
      </c>
      <c r="Z737" s="25">
        <v>7950.38</v>
      </c>
      <c r="AA737" s="26">
        <v>0</v>
      </c>
      <c r="AB737" s="96">
        <v>10420.61</v>
      </c>
      <c r="AC737" s="96">
        <v>0</v>
      </c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1702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1702</v>
      </c>
      <c r="B739" s="110" t="s">
        <v>1241</v>
      </c>
      <c r="C739" s="110" t="s">
        <v>1242</v>
      </c>
      <c r="D739" s="21">
        <f t="shared" si="13"/>
        <v>24275102.489999998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>
        <v>1945865.67</v>
      </c>
      <c r="U739" s="96">
        <v>0</v>
      </c>
      <c r="V739" s="25">
        <v>1946085.15</v>
      </c>
      <c r="W739" s="26">
        <v>0</v>
      </c>
      <c r="X739" s="96">
        <v>1934458.17</v>
      </c>
      <c r="Y739" s="96">
        <v>0</v>
      </c>
      <c r="Z739" s="25">
        <v>1947098.16</v>
      </c>
      <c r="AA739" s="26">
        <v>0</v>
      </c>
      <c r="AB739" s="96">
        <v>1940359.07</v>
      </c>
      <c r="AC739" s="96">
        <v>0</v>
      </c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1702</v>
      </c>
      <c r="B740" s="110" t="s">
        <v>1243</v>
      </c>
      <c r="C740" s="110" t="s">
        <v>1244</v>
      </c>
      <c r="D740" s="21">
        <f t="shared" si="13"/>
        <v>669474.18000000005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>
        <v>49915.78</v>
      </c>
      <c r="U740" s="96">
        <v>0</v>
      </c>
      <c r="V740" s="25">
        <v>46774.01</v>
      </c>
      <c r="W740" s="26">
        <v>0</v>
      </c>
      <c r="X740" s="96">
        <v>51639.55</v>
      </c>
      <c r="Y740" s="96">
        <v>0</v>
      </c>
      <c r="Z740" s="25">
        <v>53547.44</v>
      </c>
      <c r="AA740" s="26">
        <v>0</v>
      </c>
      <c r="AB740" s="96">
        <v>64719.33</v>
      </c>
      <c r="AC740" s="96">
        <v>0</v>
      </c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1702</v>
      </c>
      <c r="B741" s="110" t="s">
        <v>1245</v>
      </c>
      <c r="C741" s="110" t="s">
        <v>1246</v>
      </c>
      <c r="D741" s="21">
        <f t="shared" si="13"/>
        <v>246526.14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>
        <v>17659.939999999999</v>
      </c>
      <c r="U741" s="96">
        <v>0</v>
      </c>
      <c r="V741" s="25">
        <v>19234.39</v>
      </c>
      <c r="W741" s="26">
        <v>0</v>
      </c>
      <c r="X741" s="96">
        <v>18893.78</v>
      </c>
      <c r="Y741" s="96">
        <v>0</v>
      </c>
      <c r="Z741" s="25">
        <v>19584.5</v>
      </c>
      <c r="AA741" s="26">
        <v>0</v>
      </c>
      <c r="AB741" s="96">
        <v>18067.89</v>
      </c>
      <c r="AC741" s="96">
        <v>0</v>
      </c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1702</v>
      </c>
      <c r="B742" s="110" t="s">
        <v>1247</v>
      </c>
      <c r="C742" s="110" t="s">
        <v>1248</v>
      </c>
      <c r="D742" s="21">
        <f t="shared" si="13"/>
        <v>51528.160000000003</v>
      </c>
      <c r="E742" s="24">
        <f t="shared" si="13"/>
        <v>305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>
        <v>3938.29</v>
      </c>
      <c r="U742" s="96">
        <v>0</v>
      </c>
      <c r="V742" s="25">
        <v>3836.62</v>
      </c>
      <c r="W742" s="26">
        <v>101.67</v>
      </c>
      <c r="X742" s="96">
        <v>3938.28</v>
      </c>
      <c r="Y742" s="96">
        <v>0</v>
      </c>
      <c r="Z742" s="25">
        <v>3836.62</v>
      </c>
      <c r="AA742" s="26">
        <v>0</v>
      </c>
      <c r="AB742" s="96">
        <v>3836.62</v>
      </c>
      <c r="AC742" s="96">
        <v>101.66</v>
      </c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1702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1702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1702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1702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1702</v>
      </c>
      <c r="B747" s="110" t="s">
        <v>1645</v>
      </c>
      <c r="C747" s="110" t="s">
        <v>1646</v>
      </c>
      <c r="D747" s="21">
        <f t="shared" si="13"/>
        <v>5133625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>
        <v>5133625</v>
      </c>
      <c r="AC747" s="91">
        <v>0</v>
      </c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1702</v>
      </c>
      <c r="B748" s="110" t="s">
        <v>1257</v>
      </c>
      <c r="C748" s="110" t="s">
        <v>1258</v>
      </c>
      <c r="D748" s="21">
        <f t="shared" si="13"/>
        <v>32633664.380000003</v>
      </c>
      <c r="E748" s="24">
        <f t="shared" si="13"/>
        <v>3986484.57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>
        <v>3986484.57</v>
      </c>
      <c r="W748" s="26">
        <v>0</v>
      </c>
      <c r="X748" s="96">
        <v>5822090.6900000004</v>
      </c>
      <c r="Y748" s="96">
        <v>0</v>
      </c>
      <c r="Z748" s="25">
        <v>8893861.1999999993</v>
      </c>
      <c r="AA748" s="26">
        <v>3986484.57</v>
      </c>
      <c r="AB748" s="96">
        <v>13931227.92</v>
      </c>
      <c r="AC748" s="96">
        <v>0</v>
      </c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1702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1702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>
        <v>0</v>
      </c>
      <c r="U750" s="96">
        <v>0</v>
      </c>
      <c r="V750" s="25">
        <v>0</v>
      </c>
      <c r="W750" s="26">
        <v>0</v>
      </c>
      <c r="X750" s="96">
        <v>0</v>
      </c>
      <c r="Y750" s="96">
        <v>0</v>
      </c>
      <c r="Z750" s="25">
        <v>0</v>
      </c>
      <c r="AA750" s="26">
        <v>0</v>
      </c>
      <c r="AB750" s="96">
        <v>0</v>
      </c>
      <c r="AC750" s="96">
        <v>0</v>
      </c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1702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1702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1702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1702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1702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1702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1702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1702</v>
      </c>
      <c r="B758" s="110" t="s">
        <v>1277</v>
      </c>
      <c r="C758" s="110" t="s">
        <v>1278</v>
      </c>
      <c r="D758" s="21">
        <f t="shared" si="13"/>
        <v>986079.96</v>
      </c>
      <c r="E758" s="24">
        <f t="shared" si="13"/>
        <v>990063.74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>
        <v>47057.4</v>
      </c>
      <c r="U758" s="96">
        <v>92024</v>
      </c>
      <c r="V758" s="25">
        <v>57724.2</v>
      </c>
      <c r="W758" s="26">
        <v>47057.4</v>
      </c>
      <c r="X758" s="96">
        <v>24232.28</v>
      </c>
      <c r="Y758" s="96">
        <v>57724.2</v>
      </c>
      <c r="Z758" s="25">
        <v>16566.82</v>
      </c>
      <c r="AA758" s="26">
        <v>24232.28</v>
      </c>
      <c r="AB758" s="96">
        <v>27443.22</v>
      </c>
      <c r="AC758" s="96">
        <v>16566.82</v>
      </c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1702</v>
      </c>
      <c r="B759" s="110" t="s">
        <v>1279</v>
      </c>
      <c r="C759" s="110" t="s">
        <v>1280</v>
      </c>
      <c r="D759" s="21">
        <f t="shared" si="13"/>
        <v>1063274.08</v>
      </c>
      <c r="E759" s="24">
        <f t="shared" si="13"/>
        <v>1068203.6800000002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>
        <v>74790.44</v>
      </c>
      <c r="U759" s="96">
        <v>136343.20000000001</v>
      </c>
      <c r="V759" s="25">
        <v>88207.4</v>
      </c>
      <c r="W759" s="26">
        <v>74790.44</v>
      </c>
      <c r="X759" s="96">
        <v>30974.720000000001</v>
      </c>
      <c r="Y759" s="96">
        <v>88207.4</v>
      </c>
      <c r="Z759" s="25">
        <v>14690.52</v>
      </c>
      <c r="AA759" s="26">
        <v>30974.720000000001</v>
      </c>
      <c r="AB759" s="96">
        <v>24986.400000000001</v>
      </c>
      <c r="AC759" s="96">
        <v>14690.52</v>
      </c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1702</v>
      </c>
      <c r="B760" s="110" t="s">
        <v>1647</v>
      </c>
      <c r="C760" s="110" t="s">
        <v>1648</v>
      </c>
      <c r="D760" s="21">
        <f t="shared" si="13"/>
        <v>50777.270000000004</v>
      </c>
      <c r="E760" s="24">
        <f t="shared" si="13"/>
        <v>42283.990000000005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>
        <v>15581.04</v>
      </c>
      <c r="U760" s="96">
        <v>0</v>
      </c>
      <c r="V760" s="25">
        <v>17978.650000000001</v>
      </c>
      <c r="W760" s="26">
        <v>15581.04</v>
      </c>
      <c r="X760" s="96">
        <v>5541.36</v>
      </c>
      <c r="Y760" s="96">
        <v>17978.650000000001</v>
      </c>
      <c r="Z760" s="25">
        <v>3182.94</v>
      </c>
      <c r="AA760" s="26">
        <v>5541.36</v>
      </c>
      <c r="AB760" s="96">
        <v>8493.2800000000007</v>
      </c>
      <c r="AC760" s="96">
        <v>3182.94</v>
      </c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1702</v>
      </c>
      <c r="B761" s="110" t="s">
        <v>1281</v>
      </c>
      <c r="C761" s="110" t="s">
        <v>1282</v>
      </c>
      <c r="D761" s="21">
        <f t="shared" si="13"/>
        <v>15396948.099999998</v>
      </c>
      <c r="E761" s="24">
        <f t="shared" si="13"/>
        <v>9815478.1399999987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>
        <v>63456.08</v>
      </c>
      <c r="U761" s="96">
        <v>680349.62</v>
      </c>
      <c r="V761" s="25">
        <v>67327.66</v>
      </c>
      <c r="W761" s="26">
        <v>63456.08</v>
      </c>
      <c r="X761" s="96">
        <v>85780.42</v>
      </c>
      <c r="Y761" s="96">
        <v>67327.66</v>
      </c>
      <c r="Z761" s="25">
        <v>101079.28</v>
      </c>
      <c r="AA761" s="26">
        <v>85780.42</v>
      </c>
      <c r="AB761" s="96">
        <v>114893.28</v>
      </c>
      <c r="AC761" s="96">
        <v>101079.28</v>
      </c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1702</v>
      </c>
      <c r="B762" s="110" t="s">
        <v>1283</v>
      </c>
      <c r="C762" s="110" t="s">
        <v>1649</v>
      </c>
      <c r="D762" s="21">
        <f t="shared" si="13"/>
        <v>23143334.520000007</v>
      </c>
      <c r="E762" s="24">
        <f t="shared" si="13"/>
        <v>15912621.969999999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>
        <v>123850.17</v>
      </c>
      <c r="U762" s="96">
        <v>1355107.5</v>
      </c>
      <c r="V762" s="25">
        <v>131198.19</v>
      </c>
      <c r="W762" s="26">
        <v>123850.17</v>
      </c>
      <c r="X762" s="96">
        <v>175827.42</v>
      </c>
      <c r="Y762" s="96">
        <v>131198.19</v>
      </c>
      <c r="Z762" s="25">
        <v>235727.24</v>
      </c>
      <c r="AA762" s="26">
        <v>175827.42</v>
      </c>
      <c r="AB762" s="96">
        <v>285026.02</v>
      </c>
      <c r="AC762" s="96">
        <v>235727.24</v>
      </c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1702</v>
      </c>
      <c r="B763" s="110" t="s">
        <v>1650</v>
      </c>
      <c r="C763" s="110" t="s">
        <v>1651</v>
      </c>
      <c r="D763" s="21">
        <f t="shared" si="13"/>
        <v>952889.96</v>
      </c>
      <c r="E763" s="24">
        <f t="shared" si="13"/>
        <v>775492.66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>
        <v>210893.7</v>
      </c>
      <c r="U763" s="96">
        <v>0</v>
      </c>
      <c r="V763" s="25">
        <v>253146.1</v>
      </c>
      <c r="W763" s="26">
        <v>210893.7</v>
      </c>
      <c r="X763" s="96">
        <v>162366.70000000001</v>
      </c>
      <c r="Y763" s="96">
        <v>253146.1</v>
      </c>
      <c r="Z763" s="25">
        <v>149086.16</v>
      </c>
      <c r="AA763" s="26">
        <v>162366.70000000001</v>
      </c>
      <c r="AB763" s="96">
        <v>177397.3</v>
      </c>
      <c r="AC763" s="96">
        <v>149086.16</v>
      </c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1702</v>
      </c>
      <c r="B764" s="110" t="s">
        <v>1652</v>
      </c>
      <c r="C764" s="110" t="s">
        <v>1653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1702</v>
      </c>
      <c r="B765" s="110" t="s">
        <v>1284</v>
      </c>
      <c r="C765" s="110" t="s">
        <v>1285</v>
      </c>
      <c r="D765" s="21">
        <f t="shared" si="13"/>
        <v>15032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>
        <v>930</v>
      </c>
      <c r="U765" s="96">
        <v>0</v>
      </c>
      <c r="V765" s="25">
        <v>820</v>
      </c>
      <c r="W765" s="26">
        <v>0</v>
      </c>
      <c r="X765" s="96">
        <v>300</v>
      </c>
      <c r="Y765" s="96">
        <v>0</v>
      </c>
      <c r="Z765" s="25">
        <v>300</v>
      </c>
      <c r="AA765" s="26">
        <v>0</v>
      </c>
      <c r="AB765" s="96">
        <v>1275</v>
      </c>
      <c r="AC765" s="96">
        <v>0</v>
      </c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1702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1702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1702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1702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1702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1702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1702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1702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1702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1702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1702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1702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1702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1702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1702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1702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1702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1702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1702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1702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1702</v>
      </c>
      <c r="B786" s="110" t="s">
        <v>1326</v>
      </c>
      <c r="C786" s="110" t="s">
        <v>1327</v>
      </c>
      <c r="D786" s="21">
        <f t="shared" si="14"/>
        <v>53343.39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>
        <v>0</v>
      </c>
      <c r="U786" s="96">
        <v>0</v>
      </c>
      <c r="V786" s="25">
        <v>6719</v>
      </c>
      <c r="W786" s="26">
        <v>0</v>
      </c>
      <c r="X786" s="96">
        <v>40249</v>
      </c>
      <c r="Y786" s="96">
        <v>0</v>
      </c>
      <c r="Z786" s="25">
        <v>0</v>
      </c>
      <c r="AA786" s="26">
        <v>0</v>
      </c>
      <c r="AB786" s="96">
        <v>0</v>
      </c>
      <c r="AC786" s="96">
        <v>0</v>
      </c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1702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1702</v>
      </c>
      <c r="B788" s="110" t="s">
        <v>1330</v>
      </c>
      <c r="C788" s="110" t="s">
        <v>1654</v>
      </c>
      <c r="D788" s="21">
        <f t="shared" si="14"/>
        <v>732784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>
        <v>0</v>
      </c>
      <c r="U788" s="91">
        <v>0</v>
      </c>
      <c r="V788" s="92">
        <v>6800</v>
      </c>
      <c r="W788" s="93">
        <v>0</v>
      </c>
      <c r="X788" s="91">
        <v>272530</v>
      </c>
      <c r="Y788" s="91">
        <v>0</v>
      </c>
      <c r="Z788" s="92">
        <v>137629</v>
      </c>
      <c r="AA788" s="93">
        <v>0</v>
      </c>
      <c r="AB788" s="91">
        <v>118611</v>
      </c>
      <c r="AC788" s="91">
        <v>0</v>
      </c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1702</v>
      </c>
      <c r="B789" s="110" t="s">
        <v>1331</v>
      </c>
      <c r="C789" s="110" t="s">
        <v>1332</v>
      </c>
      <c r="D789" s="21">
        <f t="shared" si="14"/>
        <v>1784408.83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>
        <v>5000</v>
      </c>
      <c r="U789" s="96">
        <v>0</v>
      </c>
      <c r="V789" s="25">
        <v>5000</v>
      </c>
      <c r="W789" s="26">
        <v>0</v>
      </c>
      <c r="X789" s="96">
        <v>11031.37</v>
      </c>
      <c r="Y789" s="96">
        <v>0</v>
      </c>
      <c r="Z789" s="25">
        <v>5000</v>
      </c>
      <c r="AA789" s="26">
        <v>0</v>
      </c>
      <c r="AB789" s="96">
        <v>5000</v>
      </c>
      <c r="AC789" s="96">
        <v>0</v>
      </c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1702</v>
      </c>
      <c r="B790" s="110" t="s">
        <v>1333</v>
      </c>
      <c r="C790" s="110" t="s">
        <v>1334</v>
      </c>
      <c r="D790" s="21">
        <f t="shared" si="14"/>
        <v>947098.09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>
        <v>0</v>
      </c>
      <c r="U790" s="91">
        <v>0</v>
      </c>
      <c r="V790" s="92">
        <v>0</v>
      </c>
      <c r="W790" s="93">
        <v>0</v>
      </c>
      <c r="X790" s="91">
        <v>0</v>
      </c>
      <c r="Y790" s="91">
        <v>0</v>
      </c>
      <c r="Z790" s="92">
        <v>18350</v>
      </c>
      <c r="AA790" s="93">
        <v>0</v>
      </c>
      <c r="AB790" s="91">
        <v>9220</v>
      </c>
      <c r="AC790" s="91">
        <v>0</v>
      </c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1702</v>
      </c>
      <c r="B791" s="110" t="s">
        <v>1335</v>
      </c>
      <c r="C791" s="110" t="s">
        <v>1655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1702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1702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1702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1702</v>
      </c>
      <c r="B795" s="110" t="s">
        <v>1342</v>
      </c>
      <c r="C795" s="110" t="s">
        <v>1692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>
        <v>0</v>
      </c>
      <c r="U795" s="96">
        <v>0</v>
      </c>
      <c r="V795" s="25">
        <v>0</v>
      </c>
      <c r="W795" s="26">
        <v>0</v>
      </c>
      <c r="X795" s="96">
        <v>0</v>
      </c>
      <c r="Y795" s="96">
        <v>0</v>
      </c>
      <c r="Z795" s="25">
        <v>0</v>
      </c>
      <c r="AA795" s="26">
        <v>0</v>
      </c>
      <c r="AB795" s="96">
        <v>0</v>
      </c>
      <c r="AC795" s="96">
        <v>0</v>
      </c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1702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1702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>
        <v>0</v>
      </c>
      <c r="U797" s="96">
        <v>0</v>
      </c>
      <c r="V797" s="25">
        <v>0</v>
      </c>
      <c r="W797" s="26">
        <v>0</v>
      </c>
      <c r="X797" s="96">
        <v>0</v>
      </c>
      <c r="Y797" s="96">
        <v>0</v>
      </c>
      <c r="Z797" s="25">
        <v>0</v>
      </c>
      <c r="AA797" s="26">
        <v>0</v>
      </c>
      <c r="AB797" s="96">
        <v>0</v>
      </c>
      <c r="AC797" s="96">
        <v>0</v>
      </c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1702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1702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1702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1702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1702</v>
      </c>
      <c r="B802" s="110" t="s">
        <v>1355</v>
      </c>
      <c r="C802" s="110" t="s">
        <v>1656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1702</v>
      </c>
      <c r="B803" s="110" t="s">
        <v>1356</v>
      </c>
      <c r="C803" s="110" t="s">
        <v>1657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1702</v>
      </c>
      <c r="B804" s="110" t="s">
        <v>1357</v>
      </c>
      <c r="C804" s="110" t="s">
        <v>1658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1702</v>
      </c>
      <c r="B805" s="110" t="s">
        <v>1358</v>
      </c>
      <c r="C805" s="110" t="s">
        <v>1659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1702</v>
      </c>
      <c r="B806" s="110" t="s">
        <v>1359</v>
      </c>
      <c r="C806" s="110" t="s">
        <v>1660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>
        <v>0</v>
      </c>
      <c r="U806" s="91">
        <v>0</v>
      </c>
      <c r="V806" s="92">
        <v>0</v>
      </c>
      <c r="W806" s="93">
        <v>0</v>
      </c>
      <c r="X806" s="91">
        <v>0</v>
      </c>
      <c r="Y806" s="91">
        <v>0</v>
      </c>
      <c r="Z806" s="92">
        <v>0</v>
      </c>
      <c r="AA806" s="93">
        <v>0</v>
      </c>
      <c r="AB806" s="91">
        <v>0</v>
      </c>
      <c r="AC806" s="91">
        <v>0</v>
      </c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1702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1703</v>
      </c>
      <c r="B808" s="110" t="s">
        <v>3</v>
      </c>
      <c r="C808" s="110" t="s">
        <v>4</v>
      </c>
      <c r="D808" s="21">
        <f t="shared" si="14"/>
        <v>5582913.8499999996</v>
      </c>
      <c r="E808" s="24">
        <f t="shared" si="14"/>
        <v>5566266.8300000001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>
        <v>343973</v>
      </c>
      <c r="U808" s="91">
        <v>343973</v>
      </c>
      <c r="V808" s="92">
        <v>362270</v>
      </c>
      <c r="W808" s="93">
        <v>362270</v>
      </c>
      <c r="X808" s="91">
        <v>359095.01</v>
      </c>
      <c r="Y808" s="91">
        <v>359095.01</v>
      </c>
      <c r="Z808" s="92">
        <v>391099.74</v>
      </c>
      <c r="AA808" s="93">
        <v>391099.74</v>
      </c>
      <c r="AB808" s="91">
        <v>346458.09</v>
      </c>
      <c r="AC808" s="91">
        <v>346202.02</v>
      </c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1703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1703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1703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1703</v>
      </c>
      <c r="B812" s="110" t="s">
        <v>11</v>
      </c>
      <c r="C812" s="110" t="s">
        <v>1435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1703</v>
      </c>
      <c r="B813" s="110" t="s">
        <v>12</v>
      </c>
      <c r="C813" s="110" t="s">
        <v>1436</v>
      </c>
      <c r="D813" s="21">
        <f t="shared" si="14"/>
        <v>99540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>
        <v>99540</v>
      </c>
      <c r="AC813" s="91">
        <v>0</v>
      </c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1703</v>
      </c>
      <c r="B814" s="110" t="s">
        <v>1437</v>
      </c>
      <c r="C814" s="110" t="s">
        <v>1438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1703</v>
      </c>
      <c r="B815" s="110" t="s">
        <v>1439</v>
      </c>
      <c r="C815" s="110" t="s">
        <v>1440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1703</v>
      </c>
      <c r="B816" s="110" t="s">
        <v>13</v>
      </c>
      <c r="C816" s="110" t="s">
        <v>1441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1703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1703</v>
      </c>
      <c r="B818" s="110" t="s">
        <v>16</v>
      </c>
      <c r="C818" s="110" t="s">
        <v>1442</v>
      </c>
      <c r="D818" s="21">
        <f t="shared" si="14"/>
        <v>6310891</v>
      </c>
      <c r="E818" s="24">
        <f t="shared" si="14"/>
        <v>6310891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>
        <v>402420</v>
      </c>
      <c r="U818" s="96">
        <v>402420</v>
      </c>
      <c r="V818" s="25">
        <v>489050</v>
      </c>
      <c r="W818" s="26">
        <v>489050</v>
      </c>
      <c r="X818" s="96">
        <v>302510</v>
      </c>
      <c r="Y818" s="96">
        <v>302510</v>
      </c>
      <c r="Z818" s="25">
        <v>1511500</v>
      </c>
      <c r="AA818" s="26">
        <v>1511500</v>
      </c>
      <c r="AB818" s="96">
        <v>477919</v>
      </c>
      <c r="AC818" s="96">
        <v>477919</v>
      </c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1703</v>
      </c>
      <c r="B819" s="110" t="s">
        <v>17</v>
      </c>
      <c r="C819" s="110" t="s">
        <v>1443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1703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1703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1703</v>
      </c>
      <c r="B822" s="110" t="s">
        <v>22</v>
      </c>
      <c r="C822" s="110" t="s">
        <v>1444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1703</v>
      </c>
      <c r="B823" s="110" t="s">
        <v>23</v>
      </c>
      <c r="C823" s="110" t="s">
        <v>1694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1703</v>
      </c>
      <c r="B824" s="110" t="s">
        <v>24</v>
      </c>
      <c r="C824" s="110" t="s">
        <v>1445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1703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1703</v>
      </c>
      <c r="B826" s="110" t="s">
        <v>27</v>
      </c>
      <c r="C826" s="110" t="s">
        <v>1446</v>
      </c>
      <c r="D826" s="21">
        <f t="shared" si="14"/>
        <v>162453869.43999997</v>
      </c>
      <c r="E826" s="24">
        <f t="shared" si="14"/>
        <v>161491636.16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>
        <v>4386859.42</v>
      </c>
      <c r="U826" s="96">
        <v>7405457.8099999996</v>
      </c>
      <c r="V826" s="25">
        <v>4663772.2</v>
      </c>
      <c r="W826" s="26">
        <v>8752809.4299999997</v>
      </c>
      <c r="X826" s="96">
        <v>5320316.84</v>
      </c>
      <c r="Y826" s="96">
        <v>9347414.6500000004</v>
      </c>
      <c r="Z826" s="25">
        <v>6827190.75</v>
      </c>
      <c r="AA826" s="26">
        <v>9899140.9499999993</v>
      </c>
      <c r="AB826" s="96">
        <v>5342954.42</v>
      </c>
      <c r="AC826" s="96">
        <v>11259362.560000001</v>
      </c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1703</v>
      </c>
      <c r="B827" s="110" t="s">
        <v>28</v>
      </c>
      <c r="C827" s="110" t="s">
        <v>1447</v>
      </c>
      <c r="D827" s="21">
        <f t="shared" si="14"/>
        <v>15297077.449999999</v>
      </c>
      <c r="E827" s="24">
        <f t="shared" si="14"/>
        <v>15667619.760000002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>
        <v>280417.53000000003</v>
      </c>
      <c r="U827" s="91">
        <v>387027.39</v>
      </c>
      <c r="V827" s="92">
        <v>606406.12</v>
      </c>
      <c r="W827" s="93">
        <v>683276.91</v>
      </c>
      <c r="X827" s="91">
        <v>3270469.04</v>
      </c>
      <c r="Y827" s="91">
        <v>1422301.4</v>
      </c>
      <c r="Z827" s="92">
        <v>301180.61</v>
      </c>
      <c r="AA827" s="93">
        <v>305743.12</v>
      </c>
      <c r="AB827" s="91">
        <v>516996.82</v>
      </c>
      <c r="AC827" s="91">
        <v>2494238.7200000002</v>
      </c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1703</v>
      </c>
      <c r="B828" s="110" t="s">
        <v>29</v>
      </c>
      <c r="C828" s="110" t="s">
        <v>1448</v>
      </c>
      <c r="D828" s="21">
        <f t="shared" si="14"/>
        <v>1815027</v>
      </c>
      <c r="E828" s="24">
        <f t="shared" si="14"/>
        <v>2043178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>
        <v>77165</v>
      </c>
      <c r="U828" s="91">
        <v>108750</v>
      </c>
      <c r="V828" s="92">
        <v>355466</v>
      </c>
      <c r="W828" s="93">
        <v>401600</v>
      </c>
      <c r="X828" s="91">
        <v>0</v>
      </c>
      <c r="Y828" s="91">
        <v>25850</v>
      </c>
      <c r="Z828" s="92">
        <v>64880</v>
      </c>
      <c r="AA828" s="93">
        <v>106519.5</v>
      </c>
      <c r="AB828" s="91">
        <v>160145</v>
      </c>
      <c r="AC828" s="91">
        <v>791403</v>
      </c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1703</v>
      </c>
      <c r="B829" s="110" t="s">
        <v>30</v>
      </c>
      <c r="C829" s="110" t="s">
        <v>1449</v>
      </c>
      <c r="D829" s="21">
        <f t="shared" si="14"/>
        <v>4552666.68</v>
      </c>
      <c r="E829" s="24">
        <f t="shared" si="14"/>
        <v>8068798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>
        <v>0</v>
      </c>
      <c r="U829" s="96">
        <v>812791.59</v>
      </c>
      <c r="V829" s="25">
        <v>0</v>
      </c>
      <c r="W829" s="26">
        <v>445044.41</v>
      </c>
      <c r="X829" s="96">
        <v>0</v>
      </c>
      <c r="Y829" s="96">
        <v>686234</v>
      </c>
      <c r="Z829" s="25">
        <v>263.77</v>
      </c>
      <c r="AA829" s="26">
        <v>937000</v>
      </c>
      <c r="AB829" s="96">
        <v>8853.59</v>
      </c>
      <c r="AC829" s="96">
        <v>550000</v>
      </c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1703</v>
      </c>
      <c r="B830" s="110" t="s">
        <v>31</v>
      </c>
      <c r="C830" s="110" t="s">
        <v>1661</v>
      </c>
      <c r="D830" s="21">
        <f t="shared" si="14"/>
        <v>1922816.1600000001</v>
      </c>
      <c r="E830" s="24">
        <f t="shared" si="14"/>
        <v>3928630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>
        <v>21734.66</v>
      </c>
      <c r="U830" s="96">
        <v>690400</v>
      </c>
      <c r="V830" s="25">
        <v>104217.1</v>
      </c>
      <c r="W830" s="26">
        <v>52216</v>
      </c>
      <c r="X830" s="96">
        <v>940474.4</v>
      </c>
      <c r="Y830" s="96">
        <v>253690</v>
      </c>
      <c r="Z830" s="25">
        <v>198333</v>
      </c>
      <c r="AA830" s="26">
        <v>646937</v>
      </c>
      <c r="AB830" s="96">
        <v>120029</v>
      </c>
      <c r="AC830" s="96">
        <v>387587</v>
      </c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1703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1703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1703</v>
      </c>
      <c r="B833" s="110" t="s">
        <v>36</v>
      </c>
      <c r="C833" s="110" t="s">
        <v>1450</v>
      </c>
      <c r="D833" s="21">
        <f t="shared" si="14"/>
        <v>1217848.74</v>
      </c>
      <c r="E833" s="24">
        <f t="shared" si="14"/>
        <v>1471404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>
        <v>64600</v>
      </c>
      <c r="U833" s="96">
        <v>80700</v>
      </c>
      <c r="V833" s="25">
        <v>0</v>
      </c>
      <c r="W833" s="26">
        <v>105026</v>
      </c>
      <c r="X833" s="96">
        <v>5520</v>
      </c>
      <c r="Y833" s="96">
        <v>20520</v>
      </c>
      <c r="Z833" s="25">
        <v>21500</v>
      </c>
      <c r="AA833" s="26">
        <v>37700</v>
      </c>
      <c r="AB833" s="96">
        <v>127500</v>
      </c>
      <c r="AC833" s="96">
        <v>127500</v>
      </c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1703</v>
      </c>
      <c r="B834" s="110" t="s">
        <v>37</v>
      </c>
      <c r="C834" s="110" t="s">
        <v>1451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1703</v>
      </c>
      <c r="B835" s="110" t="s">
        <v>38</v>
      </c>
      <c r="C835" s="110" t="s">
        <v>1452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1703</v>
      </c>
      <c r="B836" s="110" t="s">
        <v>39</v>
      </c>
      <c r="C836" s="110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1703</v>
      </c>
      <c r="B837" s="110" t="s">
        <v>40</v>
      </c>
      <c r="C837" s="110" t="s">
        <v>1454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1703</v>
      </c>
      <c r="B838" s="110" t="s">
        <v>1455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1703</v>
      </c>
      <c r="B839" s="110" t="s">
        <v>1456</v>
      </c>
      <c r="C839" s="110" t="s">
        <v>58</v>
      </c>
      <c r="D839" s="21">
        <f t="shared" si="15"/>
        <v>212705</v>
      </c>
      <c r="E839" s="24">
        <f t="shared" si="15"/>
        <v>86222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>
        <v>120535</v>
      </c>
      <c r="U839" s="96">
        <v>15245</v>
      </c>
      <c r="V839" s="25">
        <v>0</v>
      </c>
      <c r="W839" s="26">
        <v>0</v>
      </c>
      <c r="X839" s="96">
        <v>250</v>
      </c>
      <c r="Y839" s="96">
        <v>63260</v>
      </c>
      <c r="Z839" s="25">
        <v>81037</v>
      </c>
      <c r="AA839" s="26">
        <v>0</v>
      </c>
      <c r="AB839" s="96">
        <v>10883</v>
      </c>
      <c r="AC839" s="96">
        <v>7717</v>
      </c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1703</v>
      </c>
      <c r="B840" s="110" t="s">
        <v>1457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1703</v>
      </c>
      <c r="B841" s="110" t="s">
        <v>1458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1703</v>
      </c>
      <c r="B842" s="110" t="s">
        <v>1459</v>
      </c>
      <c r="C842" s="110" t="s">
        <v>1460</v>
      </c>
      <c r="D842" s="21">
        <f t="shared" si="15"/>
        <v>219100</v>
      </c>
      <c r="E842" s="24">
        <f t="shared" si="15"/>
        <v>264500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>
        <v>35250</v>
      </c>
      <c r="U842" s="91">
        <v>0</v>
      </c>
      <c r="V842" s="92">
        <v>17200</v>
      </c>
      <c r="W842" s="93">
        <v>0</v>
      </c>
      <c r="X842" s="91">
        <v>18200</v>
      </c>
      <c r="Y842" s="91">
        <v>23750</v>
      </c>
      <c r="Z842" s="92">
        <v>0</v>
      </c>
      <c r="AA842" s="93">
        <v>23400</v>
      </c>
      <c r="AB842" s="91">
        <v>22400</v>
      </c>
      <c r="AC842" s="91">
        <v>52450</v>
      </c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1703</v>
      </c>
      <c r="B843" s="110" t="s">
        <v>1461</v>
      </c>
      <c r="C843" s="110" t="s">
        <v>67</v>
      </c>
      <c r="D843" s="21">
        <f t="shared" si="15"/>
        <v>49895882.120000005</v>
      </c>
      <c r="E843" s="24">
        <f t="shared" si="15"/>
        <v>49895882.120000005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>
        <v>3506968</v>
      </c>
      <c r="U843" s="91">
        <v>3506968</v>
      </c>
      <c r="V843" s="92">
        <v>4006521</v>
      </c>
      <c r="W843" s="93">
        <v>4006521</v>
      </c>
      <c r="X843" s="91">
        <v>3860440</v>
      </c>
      <c r="Y843" s="91">
        <v>3860440</v>
      </c>
      <c r="Z843" s="92">
        <v>4421807</v>
      </c>
      <c r="AA843" s="93">
        <v>4421807</v>
      </c>
      <c r="AB843" s="91">
        <v>3633887</v>
      </c>
      <c r="AC843" s="91">
        <v>3633887</v>
      </c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1703</v>
      </c>
      <c r="B844" s="110" t="s">
        <v>1462</v>
      </c>
      <c r="C844" s="110" t="s">
        <v>1463</v>
      </c>
      <c r="D844" s="21">
        <f t="shared" si="15"/>
        <v>37728211.219999999</v>
      </c>
      <c r="E844" s="24">
        <f t="shared" si="15"/>
        <v>32508526.190000001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>
        <v>1689765.68</v>
      </c>
      <c r="U844" s="96">
        <v>2271918.6800000002</v>
      </c>
      <c r="V844" s="25">
        <v>2173055.3199999998</v>
      </c>
      <c r="W844" s="26">
        <v>2346228.3199999998</v>
      </c>
      <c r="X844" s="96">
        <v>2731079.69</v>
      </c>
      <c r="Y844" s="96">
        <v>1636212.69</v>
      </c>
      <c r="Z844" s="25">
        <v>9086124.0899999999</v>
      </c>
      <c r="AA844" s="26">
        <v>1914638.09</v>
      </c>
      <c r="AB844" s="96">
        <v>6577144.4100000001</v>
      </c>
      <c r="AC844" s="96">
        <v>11612476.41</v>
      </c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1703</v>
      </c>
      <c r="B845" s="110" t="s">
        <v>1464</v>
      </c>
      <c r="C845" s="110" t="s">
        <v>1465</v>
      </c>
      <c r="D845" s="21">
        <f t="shared" si="15"/>
        <v>280140.78000000003</v>
      </c>
      <c r="E845" s="24">
        <f t="shared" si="15"/>
        <v>63381.7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>
        <v>33841</v>
      </c>
      <c r="U845" s="96">
        <v>0</v>
      </c>
      <c r="V845" s="25">
        <v>40319</v>
      </c>
      <c r="W845" s="26">
        <v>0</v>
      </c>
      <c r="X845" s="96">
        <v>25092</v>
      </c>
      <c r="Y845" s="96">
        <v>0</v>
      </c>
      <c r="Z845" s="25">
        <v>65565</v>
      </c>
      <c r="AA845" s="26">
        <v>905</v>
      </c>
      <c r="AB845" s="96">
        <v>34685</v>
      </c>
      <c r="AC845" s="96">
        <v>30797</v>
      </c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1703</v>
      </c>
      <c r="B846" s="110" t="s">
        <v>1466</v>
      </c>
      <c r="C846" s="110" t="s">
        <v>1467</v>
      </c>
      <c r="D846" s="21">
        <f t="shared" si="15"/>
        <v>931213</v>
      </c>
      <c r="E846" s="24">
        <f t="shared" si="15"/>
        <v>93150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>
        <v>24131</v>
      </c>
      <c r="U846" s="96">
        <v>0</v>
      </c>
      <c r="V846" s="25">
        <v>53763</v>
      </c>
      <c r="W846" s="26">
        <v>0</v>
      </c>
      <c r="X846" s="96">
        <v>141725</v>
      </c>
      <c r="Y846" s="96">
        <v>0</v>
      </c>
      <c r="Z846" s="25">
        <v>648830</v>
      </c>
      <c r="AA846" s="26">
        <v>16717</v>
      </c>
      <c r="AB846" s="96">
        <v>62764</v>
      </c>
      <c r="AC846" s="96">
        <v>76433</v>
      </c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1703</v>
      </c>
      <c r="B847" s="110" t="s">
        <v>1468</v>
      </c>
      <c r="C847" s="110" t="s">
        <v>68</v>
      </c>
      <c r="D847" s="21">
        <f t="shared" si="15"/>
        <v>30664379</v>
      </c>
      <c r="E847" s="24">
        <f t="shared" si="15"/>
        <v>30664379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>
        <v>771153</v>
      </c>
      <c r="U847" s="96">
        <v>771153</v>
      </c>
      <c r="V847" s="25">
        <v>1419113</v>
      </c>
      <c r="W847" s="26">
        <v>1419113</v>
      </c>
      <c r="X847" s="96">
        <v>2761582</v>
      </c>
      <c r="Y847" s="96">
        <v>2761582</v>
      </c>
      <c r="Z847" s="25">
        <v>12255505</v>
      </c>
      <c r="AA847" s="26">
        <v>12255505</v>
      </c>
      <c r="AB847" s="96">
        <v>12348340</v>
      </c>
      <c r="AC847" s="96">
        <v>12348340</v>
      </c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1703</v>
      </c>
      <c r="B848" s="110" t="s">
        <v>1469</v>
      </c>
      <c r="C848" s="110" t="s">
        <v>1470</v>
      </c>
      <c r="D848" s="21">
        <f t="shared" si="15"/>
        <v>1006553.65</v>
      </c>
      <c r="E848" s="24">
        <f t="shared" si="15"/>
        <v>911082.5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>
        <v>64789.25</v>
      </c>
      <c r="U848" s="91">
        <v>38381</v>
      </c>
      <c r="V848" s="92">
        <v>33962</v>
      </c>
      <c r="W848" s="93">
        <v>66029.25</v>
      </c>
      <c r="X848" s="91">
        <v>66123</v>
      </c>
      <c r="Y848" s="91">
        <v>38480</v>
      </c>
      <c r="Z848" s="92">
        <v>37997.25</v>
      </c>
      <c r="AA848" s="93">
        <v>91742.25</v>
      </c>
      <c r="AB848" s="91">
        <v>23354.5</v>
      </c>
      <c r="AC848" s="91">
        <v>20776.5</v>
      </c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1703</v>
      </c>
      <c r="B849" s="110" t="s">
        <v>1471</v>
      </c>
      <c r="C849" s="110" t="s">
        <v>1472</v>
      </c>
      <c r="D849" s="21">
        <f t="shared" si="15"/>
        <v>830555.36999999988</v>
      </c>
      <c r="E849" s="24">
        <f t="shared" si="15"/>
        <v>576612.99999999988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>
        <v>13104</v>
      </c>
      <c r="U849" s="91">
        <v>15758</v>
      </c>
      <c r="V849" s="92">
        <v>183955.99</v>
      </c>
      <c r="W849" s="93">
        <v>178798.99</v>
      </c>
      <c r="X849" s="91">
        <v>78909.78</v>
      </c>
      <c r="Y849" s="91">
        <v>78909.78</v>
      </c>
      <c r="Z849" s="92">
        <v>172823.21</v>
      </c>
      <c r="AA849" s="93">
        <v>88862.21</v>
      </c>
      <c r="AB849" s="91">
        <v>216572.55</v>
      </c>
      <c r="AC849" s="91">
        <v>42119.08</v>
      </c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1703</v>
      </c>
      <c r="B850" s="110" t="s">
        <v>1473</v>
      </c>
      <c r="C850" s="110" t="s">
        <v>1474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1703</v>
      </c>
      <c r="B851" s="110" t="s">
        <v>1475</v>
      </c>
      <c r="C851" s="110" t="s">
        <v>1476</v>
      </c>
      <c r="D851" s="21">
        <f t="shared" si="15"/>
        <v>741318</v>
      </c>
      <c r="E851" s="24">
        <f t="shared" si="15"/>
        <v>258092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>
        <v>9646</v>
      </c>
      <c r="U851" s="91">
        <v>7900</v>
      </c>
      <c r="V851" s="92">
        <v>107048</v>
      </c>
      <c r="W851" s="93">
        <v>9450</v>
      </c>
      <c r="X851" s="91">
        <v>94341</v>
      </c>
      <c r="Y851" s="91">
        <v>55090</v>
      </c>
      <c r="Z851" s="92">
        <v>35345</v>
      </c>
      <c r="AA851" s="93">
        <v>147994</v>
      </c>
      <c r="AB851" s="91">
        <v>494938</v>
      </c>
      <c r="AC851" s="91">
        <v>37658</v>
      </c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1703</v>
      </c>
      <c r="B852" s="110" t="s">
        <v>1477</v>
      </c>
      <c r="C852" s="110" t="s">
        <v>1478</v>
      </c>
      <c r="D852" s="21">
        <f t="shared" si="15"/>
        <v>11085149.060000001</v>
      </c>
      <c r="E852" s="24">
        <f t="shared" si="15"/>
        <v>1655560.78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>
        <v>309700.38</v>
      </c>
      <c r="W852" s="26">
        <v>309104.46000000002</v>
      </c>
      <c r="X852" s="96">
        <v>65120</v>
      </c>
      <c r="Y852" s="96">
        <v>595.91999999999996</v>
      </c>
      <c r="Z852" s="25">
        <v>331781.2</v>
      </c>
      <c r="AA852" s="26">
        <v>331781.2</v>
      </c>
      <c r="AB852" s="96">
        <v>10378547.48</v>
      </c>
      <c r="AC852" s="96">
        <v>1014079.2</v>
      </c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1703</v>
      </c>
      <c r="B853" s="110" t="s">
        <v>1479</v>
      </c>
      <c r="C853" s="110" t="s">
        <v>1480</v>
      </c>
      <c r="D853" s="21">
        <f t="shared" si="15"/>
        <v>2086502.1</v>
      </c>
      <c r="E853" s="24">
        <f t="shared" si="15"/>
        <v>1686325.22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>
        <v>160825</v>
      </c>
      <c r="U853" s="91">
        <v>197600</v>
      </c>
      <c r="V853" s="92">
        <v>194866</v>
      </c>
      <c r="W853" s="93">
        <v>116346</v>
      </c>
      <c r="X853" s="91">
        <v>192283</v>
      </c>
      <c r="Y853" s="91">
        <v>129597</v>
      </c>
      <c r="Z853" s="92">
        <v>275444</v>
      </c>
      <c r="AA853" s="93">
        <v>303869</v>
      </c>
      <c r="AB853" s="91">
        <v>176500</v>
      </c>
      <c r="AC853" s="91">
        <v>168590</v>
      </c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1703</v>
      </c>
      <c r="B854" s="110" t="s">
        <v>1481</v>
      </c>
      <c r="C854" s="110" t="s">
        <v>1482</v>
      </c>
      <c r="D854" s="21">
        <f t="shared" si="15"/>
        <v>644796.01</v>
      </c>
      <c r="E854" s="24">
        <f t="shared" si="15"/>
        <v>560695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>
        <v>43589</v>
      </c>
      <c r="U854" s="91">
        <v>38100</v>
      </c>
      <c r="V854" s="92">
        <v>32385</v>
      </c>
      <c r="W854" s="93">
        <v>56768</v>
      </c>
      <c r="X854" s="91">
        <v>76860</v>
      </c>
      <c r="Y854" s="91">
        <v>41888</v>
      </c>
      <c r="Z854" s="92">
        <v>79432</v>
      </c>
      <c r="AA854" s="93">
        <v>60211</v>
      </c>
      <c r="AB854" s="91">
        <v>41847</v>
      </c>
      <c r="AC854" s="91">
        <v>68881</v>
      </c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1703</v>
      </c>
      <c r="B855" s="110" t="s">
        <v>1483</v>
      </c>
      <c r="C855" s="110" t="s">
        <v>1484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1703</v>
      </c>
      <c r="B856" s="110" t="s">
        <v>1485</v>
      </c>
      <c r="C856" s="110" t="s">
        <v>1486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1703</v>
      </c>
      <c r="B857" s="110" t="s">
        <v>1487</v>
      </c>
      <c r="C857" s="110" t="s">
        <v>1488</v>
      </c>
      <c r="D857" s="21">
        <f t="shared" si="15"/>
        <v>185682.44999999998</v>
      </c>
      <c r="E857" s="24">
        <f t="shared" si="15"/>
        <v>242462.33999999997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>
        <v>10071</v>
      </c>
      <c r="U857" s="91">
        <v>11546</v>
      </c>
      <c r="V857" s="92">
        <v>32451</v>
      </c>
      <c r="W857" s="93">
        <v>10911</v>
      </c>
      <c r="X857" s="91">
        <v>7413</v>
      </c>
      <c r="Y857" s="91">
        <v>17719.8</v>
      </c>
      <c r="Z857" s="92">
        <v>3862</v>
      </c>
      <c r="AA857" s="93">
        <v>11056.4</v>
      </c>
      <c r="AB857" s="91">
        <v>23342.65</v>
      </c>
      <c r="AC857" s="91">
        <v>31530.14</v>
      </c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1703</v>
      </c>
      <c r="B858" s="110" t="s">
        <v>1489</v>
      </c>
      <c r="C858" s="110" t="s">
        <v>70</v>
      </c>
      <c r="D858" s="21">
        <f t="shared" si="15"/>
        <v>7855546.54</v>
      </c>
      <c r="E858" s="24">
        <f t="shared" si="15"/>
        <v>461375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>
        <v>23489</v>
      </c>
      <c r="U858" s="91">
        <v>26181</v>
      </c>
      <c r="V858" s="92">
        <v>45091</v>
      </c>
      <c r="W858" s="93">
        <v>7061</v>
      </c>
      <c r="X858" s="91">
        <v>1239492</v>
      </c>
      <c r="Y858" s="91">
        <v>18612</v>
      </c>
      <c r="Z858" s="92">
        <v>4480375</v>
      </c>
      <c r="AA858" s="93">
        <v>33447</v>
      </c>
      <c r="AB858" s="91">
        <v>1986343</v>
      </c>
      <c r="AC858" s="91">
        <v>230426</v>
      </c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1703</v>
      </c>
      <c r="B859" s="110" t="s">
        <v>1490</v>
      </c>
      <c r="C859" s="110" t="s">
        <v>1491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1703</v>
      </c>
      <c r="B860" s="110" t="s">
        <v>1492</v>
      </c>
      <c r="C860" s="110" t="s">
        <v>1493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1703</v>
      </c>
      <c r="B861" s="110" t="s">
        <v>1494</v>
      </c>
      <c r="C861" s="110" t="s">
        <v>71</v>
      </c>
      <c r="D861" s="21">
        <f t="shared" si="15"/>
        <v>6017217.79</v>
      </c>
      <c r="E861" s="24">
        <f t="shared" si="15"/>
        <v>5480456.2199999997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>
        <v>470689.75</v>
      </c>
      <c r="U861" s="91">
        <v>161517.5</v>
      </c>
      <c r="V861" s="92">
        <v>522280</v>
      </c>
      <c r="W861" s="93">
        <v>1112141.27</v>
      </c>
      <c r="X861" s="91">
        <v>418556</v>
      </c>
      <c r="Y861" s="91">
        <v>578923.86</v>
      </c>
      <c r="Z861" s="92">
        <v>487117.5</v>
      </c>
      <c r="AA861" s="93">
        <v>459010.89</v>
      </c>
      <c r="AB861" s="91">
        <v>466511.25</v>
      </c>
      <c r="AC861" s="91">
        <v>417616.5</v>
      </c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1703</v>
      </c>
      <c r="B862" s="110" t="s">
        <v>1495</v>
      </c>
      <c r="C862" s="110" t="s">
        <v>1496</v>
      </c>
      <c r="D862" s="21">
        <f t="shared" si="15"/>
        <v>2536850.73</v>
      </c>
      <c r="E862" s="24">
        <f t="shared" si="15"/>
        <v>2505490.4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>
        <v>383655.71</v>
      </c>
      <c r="U862" s="91">
        <v>762355.53</v>
      </c>
      <c r="V862" s="92">
        <v>228529.36</v>
      </c>
      <c r="W862" s="93">
        <v>72785.649999999994</v>
      </c>
      <c r="X862" s="91">
        <v>180685</v>
      </c>
      <c r="Y862" s="91">
        <v>248694.96</v>
      </c>
      <c r="Z862" s="92">
        <v>262922</v>
      </c>
      <c r="AA862" s="93">
        <v>271955.17</v>
      </c>
      <c r="AB862" s="91">
        <v>208680.8</v>
      </c>
      <c r="AC862" s="91">
        <v>441442.12</v>
      </c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1703</v>
      </c>
      <c r="B863" s="110" t="s">
        <v>1497</v>
      </c>
      <c r="C863" s="110" t="s">
        <v>1498</v>
      </c>
      <c r="D863" s="21">
        <f t="shared" si="15"/>
        <v>69110.27</v>
      </c>
      <c r="E863" s="24">
        <f t="shared" si="15"/>
        <v>69110.27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>
        <v>6920</v>
      </c>
      <c r="U863" s="96">
        <v>6920</v>
      </c>
      <c r="V863" s="25">
        <v>8010</v>
      </c>
      <c r="W863" s="26">
        <v>8010</v>
      </c>
      <c r="X863" s="96">
        <v>9786</v>
      </c>
      <c r="Y863" s="96">
        <v>9786</v>
      </c>
      <c r="Z863" s="25">
        <v>4950</v>
      </c>
      <c r="AA863" s="26">
        <v>4950</v>
      </c>
      <c r="AB863" s="96">
        <v>5893</v>
      </c>
      <c r="AC863" s="96">
        <v>5893</v>
      </c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1703</v>
      </c>
      <c r="B864" s="110" t="s">
        <v>1499</v>
      </c>
      <c r="C864" s="110" t="s">
        <v>1500</v>
      </c>
      <c r="D864" s="21">
        <f t="shared" si="15"/>
        <v>18113</v>
      </c>
      <c r="E864" s="24">
        <f t="shared" si="15"/>
        <v>18113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>
        <v>2922</v>
      </c>
      <c r="U864" s="96">
        <v>2922</v>
      </c>
      <c r="V864" s="25"/>
      <c r="W864" s="26"/>
      <c r="X864" s="96">
        <v>10446</v>
      </c>
      <c r="Y864" s="96">
        <v>10446</v>
      </c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1703</v>
      </c>
      <c r="B865" s="110" t="s">
        <v>1501</v>
      </c>
      <c r="C865" s="110" t="s">
        <v>1502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1703</v>
      </c>
      <c r="B866" s="110" t="s">
        <v>1503</v>
      </c>
      <c r="C866" s="110" t="s">
        <v>1504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1703</v>
      </c>
      <c r="B867" s="110" t="s">
        <v>1505</v>
      </c>
      <c r="C867" s="110" t="s">
        <v>1662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1703</v>
      </c>
      <c r="B868" s="110" t="s">
        <v>1506</v>
      </c>
      <c r="C868" s="110" t="s">
        <v>1507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1703</v>
      </c>
      <c r="B869" s="110" t="s">
        <v>1508</v>
      </c>
      <c r="C869" s="110" t="s">
        <v>1509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1703</v>
      </c>
      <c r="B870" s="110" t="s">
        <v>1510</v>
      </c>
      <c r="C870" s="110" t="s">
        <v>1511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1703</v>
      </c>
      <c r="B871" s="110" t="s">
        <v>1512</v>
      </c>
      <c r="C871" s="110" t="s">
        <v>1513</v>
      </c>
      <c r="D871" s="21">
        <f t="shared" si="15"/>
        <v>480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>
        <v>0</v>
      </c>
      <c r="U871" s="96">
        <v>0</v>
      </c>
      <c r="V871" s="25">
        <v>0</v>
      </c>
      <c r="W871" s="26">
        <v>0</v>
      </c>
      <c r="X871" s="96">
        <v>0</v>
      </c>
      <c r="Y871" s="96">
        <v>0</v>
      </c>
      <c r="Z871" s="25">
        <v>0</v>
      </c>
      <c r="AA871" s="26">
        <v>0</v>
      </c>
      <c r="AB871" s="96">
        <v>480</v>
      </c>
      <c r="AC871" s="96">
        <v>0</v>
      </c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1703</v>
      </c>
      <c r="B872" s="110" t="s">
        <v>1514</v>
      </c>
      <c r="C872" s="110" t="s">
        <v>1515</v>
      </c>
      <c r="D872" s="21">
        <f t="shared" si="15"/>
        <v>4375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>
        <v>4375</v>
      </c>
      <c r="AC872" s="96">
        <v>0</v>
      </c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1703</v>
      </c>
      <c r="B873" s="110" t="s">
        <v>1516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1703</v>
      </c>
      <c r="B874" s="110" t="s">
        <v>1517</v>
      </c>
      <c r="C874" s="110" t="s">
        <v>1518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1703</v>
      </c>
      <c r="B875" s="110" t="s">
        <v>1519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1703</v>
      </c>
      <c r="B876" s="110" t="s">
        <v>1520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1703</v>
      </c>
      <c r="B877" s="110" t="s">
        <v>1521</v>
      </c>
      <c r="C877" s="110" t="s">
        <v>1522</v>
      </c>
      <c r="D877" s="21">
        <f t="shared" si="15"/>
        <v>1988160.3</v>
      </c>
      <c r="E877" s="24">
        <f t="shared" si="15"/>
        <v>143709.29999999999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>
        <v>45471</v>
      </c>
      <c r="U877" s="96">
        <v>77054</v>
      </c>
      <c r="V877" s="25">
        <v>20619</v>
      </c>
      <c r="W877" s="26">
        <v>0</v>
      </c>
      <c r="X877" s="96">
        <v>109016</v>
      </c>
      <c r="Y877" s="96">
        <v>4787</v>
      </c>
      <c r="Z877" s="25">
        <v>1370155</v>
      </c>
      <c r="AA877" s="26">
        <v>0</v>
      </c>
      <c r="AB877" s="96">
        <v>18005</v>
      </c>
      <c r="AC877" s="96">
        <v>0</v>
      </c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1703</v>
      </c>
      <c r="B878" s="110" t="s">
        <v>1523</v>
      </c>
      <c r="C878" s="110" t="s">
        <v>1524</v>
      </c>
      <c r="D878" s="21">
        <f t="shared" si="15"/>
        <v>1830525.2</v>
      </c>
      <c r="E878" s="24">
        <f t="shared" si="15"/>
        <v>130075.95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>
        <v>2524</v>
      </c>
      <c r="U878" s="96">
        <v>6767</v>
      </c>
      <c r="V878" s="25">
        <v>21381</v>
      </c>
      <c r="W878" s="26">
        <v>0</v>
      </c>
      <c r="X878" s="96">
        <v>64639</v>
      </c>
      <c r="Y878" s="96">
        <v>6013</v>
      </c>
      <c r="Z878" s="25">
        <v>380786</v>
      </c>
      <c r="AA878" s="26">
        <v>0</v>
      </c>
      <c r="AB878" s="96">
        <v>1028089</v>
      </c>
      <c r="AC878" s="96">
        <v>0</v>
      </c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1703</v>
      </c>
      <c r="B879" s="110" t="s">
        <v>1525</v>
      </c>
      <c r="C879" s="110" t="s">
        <v>1526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1703</v>
      </c>
      <c r="B880" s="110" t="s">
        <v>1527</v>
      </c>
      <c r="C880" s="110" t="s">
        <v>1528</v>
      </c>
      <c r="D880" s="21">
        <f t="shared" si="15"/>
        <v>60761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>
        <v>3497</v>
      </c>
      <c r="AA880" s="93">
        <v>0</v>
      </c>
      <c r="AB880" s="91">
        <v>45200</v>
      </c>
      <c r="AC880" s="91">
        <v>0</v>
      </c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1703</v>
      </c>
      <c r="B881" s="110" t="s">
        <v>1529</v>
      </c>
      <c r="C881" s="110" t="s">
        <v>1530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1703</v>
      </c>
      <c r="B882" s="110" t="s">
        <v>1531</v>
      </c>
      <c r="C882" s="110" t="s">
        <v>1532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1703</v>
      </c>
      <c r="B883" s="110" t="s">
        <v>1533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1703</v>
      </c>
      <c r="B884" s="110" t="s">
        <v>1534</v>
      </c>
      <c r="C884" s="110" t="s">
        <v>1535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1703</v>
      </c>
      <c r="B885" s="110" t="s">
        <v>1536</v>
      </c>
      <c r="C885" s="110" t="s">
        <v>1537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1703</v>
      </c>
      <c r="B886" s="110" t="s">
        <v>1538</v>
      </c>
      <c r="C886" s="110" t="s">
        <v>1539</v>
      </c>
      <c r="D886" s="21">
        <f t="shared" si="15"/>
        <v>99093.28</v>
      </c>
      <c r="E886" s="24">
        <f t="shared" si="15"/>
        <v>59427.93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>
        <v>3274</v>
      </c>
      <c r="U886" s="96">
        <v>1451</v>
      </c>
      <c r="V886" s="25">
        <v>6440</v>
      </c>
      <c r="W886" s="26">
        <v>0</v>
      </c>
      <c r="X886" s="96">
        <v>0</v>
      </c>
      <c r="Y886" s="96">
        <v>10684.5</v>
      </c>
      <c r="Z886" s="25">
        <v>795</v>
      </c>
      <c r="AA886" s="26">
        <v>0</v>
      </c>
      <c r="AB886" s="96">
        <v>300</v>
      </c>
      <c r="AC886" s="96">
        <v>1010</v>
      </c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1703</v>
      </c>
      <c r="B887" s="110" t="s">
        <v>1540</v>
      </c>
      <c r="C887" s="110" t="s">
        <v>1541</v>
      </c>
      <c r="D887" s="21">
        <f t="shared" si="15"/>
        <v>139914.85</v>
      </c>
      <c r="E887" s="24">
        <f t="shared" si="15"/>
        <v>184596.05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>
        <v>2249</v>
      </c>
      <c r="U887" s="96">
        <v>1669</v>
      </c>
      <c r="V887" s="25">
        <v>4975</v>
      </c>
      <c r="W887" s="26">
        <v>0</v>
      </c>
      <c r="X887" s="96">
        <v>2648</v>
      </c>
      <c r="Y887" s="96">
        <v>6087</v>
      </c>
      <c r="Z887" s="25">
        <v>5686</v>
      </c>
      <c r="AA887" s="26">
        <v>0</v>
      </c>
      <c r="AB887" s="96">
        <v>0</v>
      </c>
      <c r="AC887" s="96">
        <v>0</v>
      </c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1703</v>
      </c>
      <c r="B888" s="110" t="s">
        <v>1542</v>
      </c>
      <c r="C888" s="110" t="s">
        <v>1543</v>
      </c>
      <c r="D888" s="21">
        <f t="shared" si="15"/>
        <v>777297.15</v>
      </c>
      <c r="E888" s="24">
        <f t="shared" si="15"/>
        <v>700293.64999999991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>
        <v>65951.45</v>
      </c>
      <c r="U888" s="91">
        <v>132093.20000000001</v>
      </c>
      <c r="V888" s="92">
        <v>41614.25</v>
      </c>
      <c r="W888" s="93">
        <v>0</v>
      </c>
      <c r="X888" s="91">
        <v>62009</v>
      </c>
      <c r="Y888" s="91">
        <v>750</v>
      </c>
      <c r="Z888" s="92">
        <v>65866</v>
      </c>
      <c r="AA888" s="93">
        <v>153172.95000000001</v>
      </c>
      <c r="AB888" s="91">
        <v>55231.5</v>
      </c>
      <c r="AC888" s="91">
        <v>0</v>
      </c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1703</v>
      </c>
      <c r="B889" s="110" t="s">
        <v>1544</v>
      </c>
      <c r="C889" s="110" t="s">
        <v>1545</v>
      </c>
      <c r="D889" s="21">
        <f t="shared" si="15"/>
        <v>243460.53000000003</v>
      </c>
      <c r="E889" s="24">
        <f t="shared" si="15"/>
        <v>237535.34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>
        <v>9173</v>
      </c>
      <c r="U889" s="91">
        <v>75126.66</v>
      </c>
      <c r="V889" s="92">
        <v>2110</v>
      </c>
      <c r="W889" s="93">
        <v>0</v>
      </c>
      <c r="X889" s="91">
        <v>52093</v>
      </c>
      <c r="Y889" s="91">
        <v>0</v>
      </c>
      <c r="Z889" s="92">
        <v>0</v>
      </c>
      <c r="AA889" s="93">
        <v>19747.82</v>
      </c>
      <c r="AB889" s="91">
        <v>16152.32</v>
      </c>
      <c r="AC889" s="91">
        <v>0</v>
      </c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1703</v>
      </c>
      <c r="B890" s="110" t="s">
        <v>1546</v>
      </c>
      <c r="C890" s="110" t="s">
        <v>1547</v>
      </c>
      <c r="D890" s="21">
        <f t="shared" si="15"/>
        <v>37786.1</v>
      </c>
      <c r="E890" s="24">
        <f t="shared" si="15"/>
        <v>33242.400000000001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>
        <v>1555</v>
      </c>
      <c r="U890" s="91">
        <v>5466</v>
      </c>
      <c r="V890" s="92">
        <v>3251</v>
      </c>
      <c r="W890" s="93">
        <v>2320</v>
      </c>
      <c r="X890" s="91">
        <v>3315</v>
      </c>
      <c r="Y890" s="91">
        <v>1555</v>
      </c>
      <c r="Z890" s="92">
        <v>4271</v>
      </c>
      <c r="AA890" s="93">
        <v>3410</v>
      </c>
      <c r="AB890" s="91">
        <v>1975</v>
      </c>
      <c r="AC890" s="91">
        <v>2161</v>
      </c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1703</v>
      </c>
      <c r="B891" s="110" t="s">
        <v>1548</v>
      </c>
      <c r="C891" s="110" t="s">
        <v>1549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1703</v>
      </c>
      <c r="B892" s="110" t="s">
        <v>41</v>
      </c>
      <c r="C892" s="110" t="s">
        <v>1550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1703</v>
      </c>
      <c r="B893" s="110" t="s">
        <v>42</v>
      </c>
      <c r="C893" s="110" t="s">
        <v>1551</v>
      </c>
      <c r="D893" s="21">
        <f t="shared" si="15"/>
        <v>1708679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>
        <v>1708679</v>
      </c>
      <c r="AC893" s="91">
        <v>0</v>
      </c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1703</v>
      </c>
      <c r="B894" s="110" t="s">
        <v>43</v>
      </c>
      <c r="C894" s="110" t="s">
        <v>44</v>
      </c>
      <c r="D894" s="21">
        <f t="shared" si="15"/>
        <v>5289967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>
        <v>5289967</v>
      </c>
      <c r="AC894" s="96">
        <v>0</v>
      </c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1703</v>
      </c>
      <c r="B895" s="110" t="s">
        <v>45</v>
      </c>
      <c r="C895" s="110" t="s">
        <v>1552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1703</v>
      </c>
      <c r="B896" s="110" t="s">
        <v>46</v>
      </c>
      <c r="C896" s="110" t="s">
        <v>1553</v>
      </c>
      <c r="D896" s="21">
        <f t="shared" si="15"/>
        <v>494785.31999999995</v>
      </c>
      <c r="E896" s="24">
        <f t="shared" si="15"/>
        <v>475886.64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>
        <v>122566.44</v>
      </c>
      <c r="U896" s="91">
        <v>171629.77</v>
      </c>
      <c r="V896" s="92">
        <v>26449.38</v>
      </c>
      <c r="W896" s="93">
        <v>1329.16</v>
      </c>
      <c r="X896" s="91">
        <v>43194.67</v>
      </c>
      <c r="Y896" s="91">
        <v>18015.96</v>
      </c>
      <c r="Z896" s="92">
        <v>167832.58</v>
      </c>
      <c r="AA896" s="93">
        <v>44419.58</v>
      </c>
      <c r="AB896" s="91">
        <v>23367.599999999999</v>
      </c>
      <c r="AC896" s="91">
        <v>189301.91</v>
      </c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1703</v>
      </c>
      <c r="B897" s="110" t="s">
        <v>47</v>
      </c>
      <c r="C897" s="110" t="s">
        <v>1554</v>
      </c>
      <c r="D897" s="21">
        <f t="shared" si="15"/>
        <v>5418061.25</v>
      </c>
      <c r="E897" s="24">
        <f t="shared" si="15"/>
        <v>5516812.459999999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>
        <v>0</v>
      </c>
      <c r="U897" s="91">
        <v>0</v>
      </c>
      <c r="V897" s="92">
        <v>0</v>
      </c>
      <c r="W897" s="93">
        <v>1456019.18</v>
      </c>
      <c r="X897" s="91">
        <v>0</v>
      </c>
      <c r="Y897" s="91">
        <v>940049.52</v>
      </c>
      <c r="Z897" s="92">
        <v>4179.5</v>
      </c>
      <c r="AA897" s="93">
        <v>4179.5</v>
      </c>
      <c r="AB897" s="91">
        <v>0</v>
      </c>
      <c r="AC897" s="91">
        <v>698300.02</v>
      </c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1703</v>
      </c>
      <c r="B898" s="110" t="s">
        <v>48</v>
      </c>
      <c r="C898" s="110" t="s">
        <v>1555</v>
      </c>
      <c r="D898" s="21">
        <f t="shared" si="15"/>
        <v>7673720.6099999994</v>
      </c>
      <c r="E898" s="24">
        <f t="shared" si="15"/>
        <v>7667822.2999999989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>
        <v>668753.72</v>
      </c>
      <c r="U898" s="91">
        <v>673133.55</v>
      </c>
      <c r="V898" s="92">
        <v>577168.31000000006</v>
      </c>
      <c r="W898" s="93">
        <v>577168.31000000006</v>
      </c>
      <c r="X898" s="91">
        <v>2154992.4</v>
      </c>
      <c r="Y898" s="91">
        <v>2154992.4</v>
      </c>
      <c r="Z898" s="92">
        <v>964834.02</v>
      </c>
      <c r="AA898" s="93">
        <v>964834.02</v>
      </c>
      <c r="AB898" s="91">
        <v>652052.25</v>
      </c>
      <c r="AC898" s="91">
        <v>646153.93999999994</v>
      </c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1703</v>
      </c>
      <c r="B899" s="110" t="s">
        <v>49</v>
      </c>
      <c r="C899" s="110" t="s">
        <v>1556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1703</v>
      </c>
      <c r="B900" s="110" t="s">
        <v>50</v>
      </c>
      <c r="C900" s="110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1703</v>
      </c>
      <c r="B901" s="110" t="s">
        <v>1558</v>
      </c>
      <c r="C901" s="110" t="s">
        <v>1559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1703</v>
      </c>
      <c r="B902" s="110" t="s">
        <v>51</v>
      </c>
      <c r="C902" s="110" t="s">
        <v>1560</v>
      </c>
      <c r="D902" s="21">
        <f t="shared" si="16"/>
        <v>8130304.8500000006</v>
      </c>
      <c r="E902" s="24">
        <f t="shared" si="16"/>
        <v>7491233.0300000003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>
        <v>1203836.2</v>
      </c>
      <c r="U902" s="91">
        <v>98849.04</v>
      </c>
      <c r="V902" s="92">
        <v>98849.04</v>
      </c>
      <c r="W902" s="93">
        <v>100498.56</v>
      </c>
      <c r="X902" s="91">
        <v>100498.56</v>
      </c>
      <c r="Y902" s="91">
        <v>108836.88</v>
      </c>
      <c r="Z902" s="92">
        <v>108836.88</v>
      </c>
      <c r="AA902" s="93">
        <v>218449.28</v>
      </c>
      <c r="AB902" s="91">
        <v>218449.28</v>
      </c>
      <c r="AC902" s="91">
        <v>219889.68</v>
      </c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1703</v>
      </c>
      <c r="B903" s="110" t="s">
        <v>52</v>
      </c>
      <c r="C903" s="110" t="s">
        <v>1561</v>
      </c>
      <c r="D903" s="21">
        <f t="shared" si="16"/>
        <v>3454251.9499999997</v>
      </c>
      <c r="E903" s="24">
        <f t="shared" si="16"/>
        <v>3317373.46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>
        <v>503029.75</v>
      </c>
      <c r="U903" s="91">
        <v>42020.959999999999</v>
      </c>
      <c r="V903" s="92">
        <v>42020.959999999999</v>
      </c>
      <c r="W903" s="93">
        <v>43731.44</v>
      </c>
      <c r="X903" s="91">
        <v>43731.44</v>
      </c>
      <c r="Y903" s="91">
        <v>48421.52</v>
      </c>
      <c r="Z903" s="92">
        <v>48421.52</v>
      </c>
      <c r="AA903" s="93">
        <v>78884.399999999994</v>
      </c>
      <c r="AB903" s="91">
        <v>78884.399999999994</v>
      </c>
      <c r="AC903" s="91">
        <v>161131.51999999999</v>
      </c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1703</v>
      </c>
      <c r="B904" s="110" t="s">
        <v>1695</v>
      </c>
      <c r="C904" s="110" t="s">
        <v>1562</v>
      </c>
      <c r="D904" s="21">
        <f t="shared" si="16"/>
        <v>32961.99</v>
      </c>
      <c r="E904" s="24">
        <f t="shared" si="16"/>
        <v>43452.75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>
        <v>0</v>
      </c>
      <c r="U904" s="91">
        <v>6471.99</v>
      </c>
      <c r="V904" s="92">
        <v>6471.99</v>
      </c>
      <c r="W904" s="93">
        <v>7681.56</v>
      </c>
      <c r="X904" s="91">
        <v>7681.56</v>
      </c>
      <c r="Y904" s="91">
        <v>8434.32</v>
      </c>
      <c r="Z904" s="92">
        <v>8434.32</v>
      </c>
      <c r="AA904" s="93">
        <v>10374.120000000001</v>
      </c>
      <c r="AB904" s="91">
        <v>10374.120000000001</v>
      </c>
      <c r="AC904" s="91">
        <v>10490.76</v>
      </c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1703</v>
      </c>
      <c r="B905" s="110" t="s">
        <v>1696</v>
      </c>
      <c r="C905" s="110" t="s">
        <v>1663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1703</v>
      </c>
      <c r="B906" s="110" t="s">
        <v>53</v>
      </c>
      <c r="C906" s="110" t="s">
        <v>1563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1703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1703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1703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1703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1703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1703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1703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1703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1703</v>
      </c>
      <c r="B915" s="110" t="s">
        <v>82</v>
      </c>
      <c r="C915" s="110" t="s">
        <v>83</v>
      </c>
      <c r="D915" s="21">
        <f t="shared" si="16"/>
        <v>20173010.330000002</v>
      </c>
      <c r="E915" s="24">
        <f t="shared" si="16"/>
        <v>20415912.629999999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>
        <v>2088337.48</v>
      </c>
      <c r="U915" s="96">
        <v>1496571.85</v>
      </c>
      <c r="V915" s="25">
        <v>2615758.77</v>
      </c>
      <c r="W915" s="26">
        <v>2562668.9500000002</v>
      </c>
      <c r="X915" s="96">
        <v>1283302.0900000001</v>
      </c>
      <c r="Y915" s="96">
        <v>1447270.49</v>
      </c>
      <c r="Z915" s="25">
        <v>1856153.12</v>
      </c>
      <c r="AA915" s="26">
        <v>2062300.37</v>
      </c>
      <c r="AB915" s="96">
        <v>1388647.91</v>
      </c>
      <c r="AC915" s="96">
        <v>1842244.12</v>
      </c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1703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1703</v>
      </c>
      <c r="B917" s="110" t="s">
        <v>86</v>
      </c>
      <c r="C917" s="110" t="s">
        <v>87</v>
      </c>
      <c r="D917" s="21">
        <f t="shared" si="16"/>
        <v>7799718.5599999996</v>
      </c>
      <c r="E917" s="24">
        <f t="shared" si="16"/>
        <v>6987168.46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>
        <v>497767.8</v>
      </c>
      <c r="U917" s="96">
        <v>434662.5</v>
      </c>
      <c r="V917" s="25">
        <v>534511.54</v>
      </c>
      <c r="W917" s="26">
        <v>598888.52</v>
      </c>
      <c r="X917" s="96">
        <v>1026335.94</v>
      </c>
      <c r="Y917" s="96">
        <v>775444.72</v>
      </c>
      <c r="Z917" s="25">
        <v>1558606.92</v>
      </c>
      <c r="AA917" s="26">
        <v>981946.67</v>
      </c>
      <c r="AB917" s="96">
        <v>554479.80000000005</v>
      </c>
      <c r="AC917" s="96">
        <v>733916.91</v>
      </c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1703</v>
      </c>
      <c r="B918" s="110" t="s">
        <v>88</v>
      </c>
      <c r="C918" s="110" t="s">
        <v>89</v>
      </c>
      <c r="D918" s="21">
        <f t="shared" si="16"/>
        <v>6787167</v>
      </c>
      <c r="E918" s="24">
        <f t="shared" si="16"/>
        <v>6616855.1100000003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>
        <v>487416</v>
      </c>
      <c r="U918" s="91">
        <v>442415.75</v>
      </c>
      <c r="V918" s="92">
        <v>382057</v>
      </c>
      <c r="W918" s="93">
        <v>482486.34</v>
      </c>
      <c r="X918" s="91">
        <v>621003.5</v>
      </c>
      <c r="Y918" s="91">
        <v>420862.11</v>
      </c>
      <c r="Z918" s="92">
        <v>1307144</v>
      </c>
      <c r="AA918" s="93">
        <v>979650.27</v>
      </c>
      <c r="AB918" s="91">
        <v>275054</v>
      </c>
      <c r="AC918" s="91">
        <v>434306.06</v>
      </c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1703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1703</v>
      </c>
      <c r="B920" s="110" t="s">
        <v>92</v>
      </c>
      <c r="C920" s="110" t="s">
        <v>93</v>
      </c>
      <c r="D920" s="21">
        <f t="shared" si="16"/>
        <v>692730.81</v>
      </c>
      <c r="E920" s="24">
        <f t="shared" si="16"/>
        <v>803016.35999999987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>
        <v>102020</v>
      </c>
      <c r="U920" s="91">
        <v>153467.97</v>
      </c>
      <c r="V920" s="92">
        <v>87530</v>
      </c>
      <c r="W920" s="93">
        <v>57385.45</v>
      </c>
      <c r="X920" s="91">
        <v>0</v>
      </c>
      <c r="Y920" s="91">
        <v>9690</v>
      </c>
      <c r="Z920" s="92">
        <v>16400</v>
      </c>
      <c r="AA920" s="93">
        <v>13663</v>
      </c>
      <c r="AB920" s="91">
        <v>0</v>
      </c>
      <c r="AC920" s="91">
        <v>170709.71</v>
      </c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1703</v>
      </c>
      <c r="B921" s="110" t="s">
        <v>94</v>
      </c>
      <c r="C921" s="110" t="s">
        <v>95</v>
      </c>
      <c r="D921" s="21">
        <f t="shared" si="16"/>
        <v>624864.1</v>
      </c>
      <c r="E921" s="24">
        <f t="shared" si="16"/>
        <v>593369.1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>
        <v>62874</v>
      </c>
      <c r="U921" s="96">
        <v>43646</v>
      </c>
      <c r="V921" s="25">
        <v>45254</v>
      </c>
      <c r="W921" s="26">
        <v>46010</v>
      </c>
      <c r="X921" s="96">
        <v>56063</v>
      </c>
      <c r="Y921" s="96">
        <v>78172</v>
      </c>
      <c r="Z921" s="25">
        <v>153359</v>
      </c>
      <c r="AA921" s="26">
        <v>128493</v>
      </c>
      <c r="AB921" s="96">
        <v>76383</v>
      </c>
      <c r="AC921" s="96">
        <v>64657</v>
      </c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1703</v>
      </c>
      <c r="B922" s="110" t="s">
        <v>96</v>
      </c>
      <c r="C922" s="110" t="s">
        <v>97</v>
      </c>
      <c r="D922" s="21">
        <f t="shared" si="16"/>
        <v>178750</v>
      </c>
      <c r="E922" s="24">
        <f t="shared" si="16"/>
        <v>178750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>
        <v>79250</v>
      </c>
      <c r="Y922" s="96">
        <v>79250</v>
      </c>
      <c r="Z922" s="25">
        <v>99500</v>
      </c>
      <c r="AA922" s="26">
        <v>99500</v>
      </c>
      <c r="AB922" s="96"/>
      <c r="AC922" s="96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1703</v>
      </c>
      <c r="B923" s="110" t="s">
        <v>98</v>
      </c>
      <c r="C923" s="110" t="s">
        <v>99</v>
      </c>
      <c r="D923" s="21">
        <f t="shared" si="16"/>
        <v>1403698</v>
      </c>
      <c r="E923" s="24">
        <f t="shared" si="16"/>
        <v>1421977.7200000002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>
        <v>45742</v>
      </c>
      <c r="U923" s="96">
        <v>70765.23</v>
      </c>
      <c r="V923" s="25">
        <v>192556</v>
      </c>
      <c r="W923" s="26">
        <v>162316.01</v>
      </c>
      <c r="X923" s="96">
        <v>56759</v>
      </c>
      <c r="Y923" s="96">
        <v>120910.61</v>
      </c>
      <c r="Z923" s="25">
        <v>217545</v>
      </c>
      <c r="AA923" s="26">
        <v>184302.3</v>
      </c>
      <c r="AB923" s="96">
        <v>163149</v>
      </c>
      <c r="AC923" s="96">
        <v>185560.13</v>
      </c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1703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1703</v>
      </c>
      <c r="B925" s="110" t="s">
        <v>102</v>
      </c>
      <c r="C925" s="110" t="s">
        <v>103</v>
      </c>
      <c r="D925" s="21">
        <f t="shared" si="16"/>
        <v>624829.1</v>
      </c>
      <c r="E925" s="24">
        <f t="shared" si="16"/>
        <v>624829.1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>
        <v>44536.9</v>
      </c>
      <c r="U925" s="96">
        <v>44536.9</v>
      </c>
      <c r="V925" s="25">
        <v>48910</v>
      </c>
      <c r="W925" s="26">
        <v>48910</v>
      </c>
      <c r="X925" s="96">
        <v>54810</v>
      </c>
      <c r="Y925" s="96">
        <v>54810</v>
      </c>
      <c r="Z925" s="25">
        <v>77824</v>
      </c>
      <c r="AA925" s="26">
        <v>77824</v>
      </c>
      <c r="AB925" s="96">
        <v>77648.7</v>
      </c>
      <c r="AC925" s="96">
        <v>77648.7</v>
      </c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1703</v>
      </c>
      <c r="B926" s="110" t="s">
        <v>104</v>
      </c>
      <c r="C926" s="110" t="s">
        <v>105</v>
      </c>
      <c r="D926" s="21">
        <f t="shared" si="16"/>
        <v>170515</v>
      </c>
      <c r="E926" s="24">
        <f t="shared" si="16"/>
        <v>171875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>
        <v>4115</v>
      </c>
      <c r="U926" s="96">
        <v>4115</v>
      </c>
      <c r="V926" s="25">
        <v>7666</v>
      </c>
      <c r="W926" s="26">
        <v>7666</v>
      </c>
      <c r="X926" s="96">
        <v>12590</v>
      </c>
      <c r="Y926" s="96">
        <v>12590</v>
      </c>
      <c r="Z926" s="25">
        <v>27660</v>
      </c>
      <c r="AA926" s="26">
        <v>27660</v>
      </c>
      <c r="AB926" s="96">
        <v>6682</v>
      </c>
      <c r="AC926" s="96">
        <v>6682</v>
      </c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1703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1703</v>
      </c>
      <c r="B928" s="110" t="s">
        <v>108</v>
      </c>
      <c r="C928" s="110" t="s">
        <v>109</v>
      </c>
      <c r="D928" s="21">
        <f t="shared" si="16"/>
        <v>341411</v>
      </c>
      <c r="E928" s="24">
        <f t="shared" si="16"/>
        <v>329631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>
        <v>25000</v>
      </c>
      <c r="U928" s="91">
        <v>29680</v>
      </c>
      <c r="V928" s="92">
        <v>37590</v>
      </c>
      <c r="W928" s="93">
        <v>38200</v>
      </c>
      <c r="X928" s="91">
        <v>35235</v>
      </c>
      <c r="Y928" s="91">
        <v>24175</v>
      </c>
      <c r="Z928" s="92">
        <v>4490</v>
      </c>
      <c r="AA928" s="93">
        <v>14730</v>
      </c>
      <c r="AB928" s="91">
        <v>44416</v>
      </c>
      <c r="AC928" s="91">
        <v>39176</v>
      </c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1703</v>
      </c>
      <c r="B929" s="110" t="s">
        <v>110</v>
      </c>
      <c r="C929" s="110" t="s">
        <v>111</v>
      </c>
      <c r="D929" s="21">
        <f t="shared" si="16"/>
        <v>2688787.53</v>
      </c>
      <c r="E929" s="24">
        <f t="shared" si="16"/>
        <v>2679384.81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>
        <v>186682</v>
      </c>
      <c r="U929" s="91">
        <v>48961.599999999999</v>
      </c>
      <c r="V929" s="92">
        <v>371097.23</v>
      </c>
      <c r="W929" s="93">
        <v>440052.43</v>
      </c>
      <c r="X929" s="91">
        <v>308176.23</v>
      </c>
      <c r="Y929" s="91">
        <v>354843.16</v>
      </c>
      <c r="Z929" s="92">
        <v>503296.23</v>
      </c>
      <c r="AA929" s="93">
        <v>506658</v>
      </c>
      <c r="AB929" s="91">
        <v>484455.46</v>
      </c>
      <c r="AC929" s="91">
        <v>453046.68</v>
      </c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1703</v>
      </c>
      <c r="B930" s="110" t="s">
        <v>112</v>
      </c>
      <c r="C930" s="110" t="s">
        <v>113</v>
      </c>
      <c r="D930" s="21">
        <f t="shared" si="16"/>
        <v>144331</v>
      </c>
      <c r="E930" s="24">
        <f t="shared" si="16"/>
        <v>145651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>
        <v>2740</v>
      </c>
      <c r="U930" s="96">
        <v>2740</v>
      </c>
      <c r="V930" s="25">
        <v>9160</v>
      </c>
      <c r="W930" s="26">
        <v>9160</v>
      </c>
      <c r="X930" s="96">
        <v>11050</v>
      </c>
      <c r="Y930" s="96">
        <v>11050</v>
      </c>
      <c r="Z930" s="25">
        <v>28386</v>
      </c>
      <c r="AA930" s="26">
        <v>28386</v>
      </c>
      <c r="AB930" s="96">
        <v>17305</v>
      </c>
      <c r="AC930" s="96">
        <v>17305</v>
      </c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1703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1703</v>
      </c>
      <c r="B932" s="110" t="s">
        <v>116</v>
      </c>
      <c r="C932" s="110" t="s">
        <v>117</v>
      </c>
      <c r="D932" s="21">
        <f t="shared" si="16"/>
        <v>322901.56</v>
      </c>
      <c r="E932" s="24">
        <f t="shared" si="16"/>
        <v>335938.33999999997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>
        <v>26802</v>
      </c>
      <c r="U932" s="96">
        <v>26802</v>
      </c>
      <c r="V932" s="25">
        <v>22307</v>
      </c>
      <c r="W932" s="26">
        <v>22307</v>
      </c>
      <c r="X932" s="96">
        <v>39766</v>
      </c>
      <c r="Y932" s="96">
        <v>39766</v>
      </c>
      <c r="Z932" s="25">
        <v>26133</v>
      </c>
      <c r="AA932" s="26">
        <v>26133</v>
      </c>
      <c r="AB932" s="96">
        <v>28632</v>
      </c>
      <c r="AC932" s="96">
        <v>28632</v>
      </c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1703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1703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1703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1703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1703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1703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1703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>
        <v>0</v>
      </c>
      <c r="U939" s="96">
        <v>0</v>
      </c>
      <c r="V939" s="25">
        <v>0</v>
      </c>
      <c r="W939" s="26">
        <v>0</v>
      </c>
      <c r="X939" s="96">
        <v>0</v>
      </c>
      <c r="Y939" s="96">
        <v>0</v>
      </c>
      <c r="Z939" s="25">
        <v>0</v>
      </c>
      <c r="AA939" s="26">
        <v>0</v>
      </c>
      <c r="AB939" s="96">
        <v>0</v>
      </c>
      <c r="AC939" s="96">
        <v>0</v>
      </c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1703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1703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293572.95000000007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>
        <v>0</v>
      </c>
      <c r="U941" s="91">
        <v>26688.45</v>
      </c>
      <c r="V941" s="92">
        <v>0</v>
      </c>
      <c r="W941" s="93">
        <v>26688.45</v>
      </c>
      <c r="X941" s="91">
        <v>0</v>
      </c>
      <c r="Y941" s="91">
        <v>26688.45</v>
      </c>
      <c r="Z941" s="92">
        <v>0</v>
      </c>
      <c r="AA941" s="93">
        <v>26688.45</v>
      </c>
      <c r="AB941" s="91">
        <v>0</v>
      </c>
      <c r="AC941" s="91">
        <v>26688.45</v>
      </c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1703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>
        <v>0</v>
      </c>
      <c r="U942" s="96">
        <v>0</v>
      </c>
      <c r="V942" s="25">
        <v>0</v>
      </c>
      <c r="W942" s="26">
        <v>0</v>
      </c>
      <c r="X942" s="96">
        <v>0</v>
      </c>
      <c r="Y942" s="96">
        <v>0</v>
      </c>
      <c r="Z942" s="25">
        <v>0</v>
      </c>
      <c r="AA942" s="26">
        <v>0</v>
      </c>
      <c r="AB942" s="96">
        <v>0</v>
      </c>
      <c r="AC942" s="96">
        <v>0</v>
      </c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1703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1703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255521.75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>
        <v>0</v>
      </c>
      <c r="U944" s="91">
        <v>23229.25</v>
      </c>
      <c r="V944" s="92">
        <v>0</v>
      </c>
      <c r="W944" s="93">
        <v>23229.25</v>
      </c>
      <c r="X944" s="91">
        <v>0</v>
      </c>
      <c r="Y944" s="91">
        <v>23229.25</v>
      </c>
      <c r="Z944" s="92">
        <v>0</v>
      </c>
      <c r="AA944" s="93">
        <v>23229.25</v>
      </c>
      <c r="AB944" s="91">
        <v>0</v>
      </c>
      <c r="AC944" s="91">
        <v>23229.25</v>
      </c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1703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>
        <v>0</v>
      </c>
      <c r="U945" s="91">
        <v>0</v>
      </c>
      <c r="V945" s="92">
        <v>0</v>
      </c>
      <c r="W945" s="93">
        <v>0</v>
      </c>
      <c r="X945" s="91">
        <v>0</v>
      </c>
      <c r="Y945" s="91">
        <v>0</v>
      </c>
      <c r="Z945" s="92">
        <v>0</v>
      </c>
      <c r="AA945" s="93">
        <v>0</v>
      </c>
      <c r="AB945" s="91">
        <v>0</v>
      </c>
      <c r="AC945" s="91">
        <v>0</v>
      </c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1703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1703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897495.04000000015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>
        <v>0</v>
      </c>
      <c r="U947" s="96">
        <v>81571.67</v>
      </c>
      <c r="V947" s="25">
        <v>0</v>
      </c>
      <c r="W947" s="26">
        <v>81571.67</v>
      </c>
      <c r="X947" s="96">
        <v>0</v>
      </c>
      <c r="Y947" s="96">
        <v>81571.67</v>
      </c>
      <c r="Z947" s="25">
        <v>0</v>
      </c>
      <c r="AA947" s="26">
        <v>81571.67</v>
      </c>
      <c r="AB947" s="96">
        <v>0</v>
      </c>
      <c r="AC947" s="96">
        <v>81571.67</v>
      </c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1703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1703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1703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1703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>
        <v>0</v>
      </c>
      <c r="U951" s="96">
        <v>0</v>
      </c>
      <c r="V951" s="25">
        <v>0</v>
      </c>
      <c r="W951" s="26">
        <v>0</v>
      </c>
      <c r="X951" s="96">
        <v>0</v>
      </c>
      <c r="Y951" s="96">
        <v>0</v>
      </c>
      <c r="Z951" s="25">
        <v>0</v>
      </c>
      <c r="AA951" s="26">
        <v>0</v>
      </c>
      <c r="AB951" s="96">
        <v>0</v>
      </c>
      <c r="AC951" s="96">
        <v>0</v>
      </c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1703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>
        <v>0</v>
      </c>
      <c r="U952" s="91">
        <v>0</v>
      </c>
      <c r="V952" s="92">
        <v>0</v>
      </c>
      <c r="W952" s="93">
        <v>0</v>
      </c>
      <c r="X952" s="91">
        <v>0</v>
      </c>
      <c r="Y952" s="91">
        <v>0</v>
      </c>
      <c r="Z952" s="92">
        <v>0</v>
      </c>
      <c r="AA952" s="93">
        <v>0</v>
      </c>
      <c r="AB952" s="91">
        <v>0</v>
      </c>
      <c r="AC952" s="91">
        <v>0</v>
      </c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1703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>
        <v>0</v>
      </c>
      <c r="U953" s="91">
        <v>0</v>
      </c>
      <c r="V953" s="92">
        <v>0</v>
      </c>
      <c r="W953" s="93">
        <v>0</v>
      </c>
      <c r="X953" s="91">
        <v>0</v>
      </c>
      <c r="Y953" s="91">
        <v>0</v>
      </c>
      <c r="Z953" s="92">
        <v>0</v>
      </c>
      <c r="AA953" s="93">
        <v>0</v>
      </c>
      <c r="AB953" s="91">
        <v>0</v>
      </c>
      <c r="AC953" s="91">
        <v>0</v>
      </c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1703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1703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1703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>
        <v>0</v>
      </c>
      <c r="U956" s="96">
        <v>0</v>
      </c>
      <c r="V956" s="25">
        <v>0</v>
      </c>
      <c r="W956" s="26">
        <v>0</v>
      </c>
      <c r="X956" s="96">
        <v>0</v>
      </c>
      <c r="Y956" s="96">
        <v>0</v>
      </c>
      <c r="Z956" s="25">
        <v>0</v>
      </c>
      <c r="AA956" s="26">
        <v>0</v>
      </c>
      <c r="AB956" s="96">
        <v>0</v>
      </c>
      <c r="AC956" s="96">
        <v>0</v>
      </c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1703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1703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1703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1703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1703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1703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1703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153730.13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>
        <v>0</v>
      </c>
      <c r="U963" s="96">
        <v>14054.05</v>
      </c>
      <c r="V963" s="25">
        <v>0</v>
      </c>
      <c r="W963" s="26">
        <v>14054.05</v>
      </c>
      <c r="X963" s="96">
        <v>0</v>
      </c>
      <c r="Y963" s="96">
        <v>14054.05</v>
      </c>
      <c r="Z963" s="25">
        <v>0</v>
      </c>
      <c r="AA963" s="26">
        <v>14054.05</v>
      </c>
      <c r="AB963" s="96">
        <v>0</v>
      </c>
      <c r="AC963" s="96">
        <v>14054.05</v>
      </c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1703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>
        <v>0</v>
      </c>
      <c r="U964" s="91">
        <v>0</v>
      </c>
      <c r="V964" s="92">
        <v>0</v>
      </c>
      <c r="W964" s="93">
        <v>0</v>
      </c>
      <c r="X964" s="91">
        <v>0</v>
      </c>
      <c r="Y964" s="91">
        <v>0</v>
      </c>
      <c r="Z964" s="92">
        <v>0</v>
      </c>
      <c r="AA964" s="93">
        <v>0</v>
      </c>
      <c r="AB964" s="91">
        <v>0</v>
      </c>
      <c r="AC964" s="91">
        <v>0</v>
      </c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1703</v>
      </c>
      <c r="B965" s="110" t="s">
        <v>182</v>
      </c>
      <c r="C965" s="110" t="s">
        <v>183</v>
      </c>
      <c r="D965" s="21">
        <f t="shared" si="17"/>
        <v>1.1599999999999999</v>
      </c>
      <c r="E965" s="24">
        <f t="shared" si="17"/>
        <v>87963.37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>
        <v>0</v>
      </c>
      <c r="U965" s="91">
        <v>7996.67</v>
      </c>
      <c r="V965" s="92">
        <v>0</v>
      </c>
      <c r="W965" s="93">
        <v>7996.67</v>
      </c>
      <c r="X965" s="91">
        <v>0</v>
      </c>
      <c r="Y965" s="91">
        <v>7996.67</v>
      </c>
      <c r="Z965" s="92">
        <v>0</v>
      </c>
      <c r="AA965" s="93">
        <v>7996.67</v>
      </c>
      <c r="AB965" s="91">
        <v>1.1599999999999999</v>
      </c>
      <c r="AC965" s="91">
        <v>7996.67</v>
      </c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1703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1703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1703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>
        <v>0</v>
      </c>
      <c r="U968" s="91">
        <v>0</v>
      </c>
      <c r="V968" s="92">
        <v>0</v>
      </c>
      <c r="W968" s="93">
        <v>0</v>
      </c>
      <c r="X968" s="91">
        <v>0</v>
      </c>
      <c r="Y968" s="91">
        <v>0</v>
      </c>
      <c r="Z968" s="92">
        <v>0</v>
      </c>
      <c r="AA968" s="93">
        <v>0</v>
      </c>
      <c r="AB968" s="91">
        <v>0</v>
      </c>
      <c r="AC968" s="91">
        <v>0</v>
      </c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1703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>
        <v>0</v>
      </c>
      <c r="U969" s="96">
        <v>0</v>
      </c>
      <c r="V969" s="25">
        <v>0</v>
      </c>
      <c r="W969" s="26">
        <v>0</v>
      </c>
      <c r="X969" s="96">
        <v>0</v>
      </c>
      <c r="Y969" s="96">
        <v>0</v>
      </c>
      <c r="Z969" s="25">
        <v>0</v>
      </c>
      <c r="AA969" s="26">
        <v>0</v>
      </c>
      <c r="AB969" s="96">
        <v>0</v>
      </c>
      <c r="AC969" s="96">
        <v>0</v>
      </c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1703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>
        <v>0</v>
      </c>
      <c r="U970" s="91">
        <v>0</v>
      </c>
      <c r="V970" s="92">
        <v>0</v>
      </c>
      <c r="W970" s="93">
        <v>0</v>
      </c>
      <c r="X970" s="91">
        <v>0</v>
      </c>
      <c r="Y970" s="91">
        <v>0</v>
      </c>
      <c r="Z970" s="92">
        <v>0</v>
      </c>
      <c r="AA970" s="93">
        <v>0</v>
      </c>
      <c r="AB970" s="91">
        <v>0</v>
      </c>
      <c r="AC970" s="91">
        <v>0</v>
      </c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1703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>
        <v>0</v>
      </c>
      <c r="U971" s="96">
        <v>0</v>
      </c>
      <c r="V971" s="25">
        <v>0</v>
      </c>
      <c r="W971" s="26">
        <v>0</v>
      </c>
      <c r="X971" s="96">
        <v>0</v>
      </c>
      <c r="Y971" s="96">
        <v>0</v>
      </c>
      <c r="Z971" s="25">
        <v>0</v>
      </c>
      <c r="AA971" s="26">
        <v>0</v>
      </c>
      <c r="AB971" s="96">
        <v>0</v>
      </c>
      <c r="AC971" s="96">
        <v>0</v>
      </c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1703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>
        <v>0</v>
      </c>
      <c r="U972" s="96">
        <v>0</v>
      </c>
      <c r="V972" s="25">
        <v>0</v>
      </c>
      <c r="W972" s="26">
        <v>0</v>
      </c>
      <c r="X972" s="96">
        <v>0</v>
      </c>
      <c r="Y972" s="96">
        <v>0</v>
      </c>
      <c r="Z972" s="25">
        <v>0</v>
      </c>
      <c r="AA972" s="26">
        <v>0</v>
      </c>
      <c r="AB972" s="96">
        <v>0</v>
      </c>
      <c r="AC972" s="96">
        <v>0</v>
      </c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1703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>
        <v>0</v>
      </c>
      <c r="U973" s="96">
        <v>0</v>
      </c>
      <c r="V973" s="25">
        <v>0</v>
      </c>
      <c r="W973" s="26">
        <v>0</v>
      </c>
      <c r="X973" s="96">
        <v>0</v>
      </c>
      <c r="Y973" s="96">
        <v>0</v>
      </c>
      <c r="Z973" s="25">
        <v>0</v>
      </c>
      <c r="AA973" s="26">
        <v>0</v>
      </c>
      <c r="AB973" s="96">
        <v>0</v>
      </c>
      <c r="AC973" s="96">
        <v>0</v>
      </c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1703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1703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1703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1703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>
        <v>0</v>
      </c>
      <c r="U977" s="96">
        <v>0</v>
      </c>
      <c r="V977" s="25">
        <v>0</v>
      </c>
      <c r="W977" s="26">
        <v>0</v>
      </c>
      <c r="X977" s="96">
        <v>0</v>
      </c>
      <c r="Y977" s="96">
        <v>0</v>
      </c>
      <c r="Z977" s="25">
        <v>0</v>
      </c>
      <c r="AA977" s="26">
        <v>0</v>
      </c>
      <c r="AB977" s="96">
        <v>0</v>
      </c>
      <c r="AC977" s="96">
        <v>0</v>
      </c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1703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59112.53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>
        <v>0</v>
      </c>
      <c r="U978" s="96">
        <v>5024</v>
      </c>
      <c r="V978" s="25">
        <v>0</v>
      </c>
      <c r="W978" s="26">
        <v>5024</v>
      </c>
      <c r="X978" s="96">
        <v>0</v>
      </c>
      <c r="Y978" s="96">
        <v>5024</v>
      </c>
      <c r="Z978" s="25">
        <v>0</v>
      </c>
      <c r="AA978" s="26">
        <v>5024</v>
      </c>
      <c r="AB978" s="96">
        <v>0</v>
      </c>
      <c r="AC978" s="96">
        <v>5024</v>
      </c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1703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568018.02000000014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>
        <v>0</v>
      </c>
      <c r="U979" s="96">
        <v>47855.83</v>
      </c>
      <c r="V979" s="25">
        <v>0</v>
      </c>
      <c r="W979" s="26">
        <v>47855.83</v>
      </c>
      <c r="X979" s="96">
        <v>0</v>
      </c>
      <c r="Y979" s="96">
        <v>47855.83</v>
      </c>
      <c r="Z979" s="25">
        <v>0</v>
      </c>
      <c r="AA979" s="26">
        <v>47855.83</v>
      </c>
      <c r="AB979" s="96">
        <v>0</v>
      </c>
      <c r="AC979" s="96">
        <v>47855.83</v>
      </c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1703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18958.789999999994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>
        <v>0</v>
      </c>
      <c r="U980" s="91">
        <v>1616.96</v>
      </c>
      <c r="V980" s="92">
        <v>0</v>
      </c>
      <c r="W980" s="93">
        <v>1616.96</v>
      </c>
      <c r="X980" s="91">
        <v>0</v>
      </c>
      <c r="Y980" s="91">
        <v>1616.96</v>
      </c>
      <c r="Z980" s="92">
        <v>0</v>
      </c>
      <c r="AA980" s="93">
        <v>1616.96</v>
      </c>
      <c r="AB980" s="91">
        <v>0</v>
      </c>
      <c r="AC980" s="91">
        <v>1616.96</v>
      </c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1703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301517.58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>
        <v>0</v>
      </c>
      <c r="U981" s="96">
        <v>28147.81</v>
      </c>
      <c r="V981" s="25">
        <v>0</v>
      </c>
      <c r="W981" s="26">
        <v>28147.81</v>
      </c>
      <c r="X981" s="96">
        <v>0</v>
      </c>
      <c r="Y981" s="96">
        <v>28147.81</v>
      </c>
      <c r="Z981" s="25">
        <v>0</v>
      </c>
      <c r="AA981" s="26">
        <v>28147.81</v>
      </c>
      <c r="AB981" s="96">
        <v>0</v>
      </c>
      <c r="AC981" s="96">
        <v>28147.81</v>
      </c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1703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67624.540000000023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>
        <v>0</v>
      </c>
      <c r="U982" s="91">
        <v>6065.16</v>
      </c>
      <c r="V982" s="92">
        <v>0</v>
      </c>
      <c r="W982" s="93">
        <v>6065.16</v>
      </c>
      <c r="X982" s="91">
        <v>0</v>
      </c>
      <c r="Y982" s="91">
        <v>6065.16</v>
      </c>
      <c r="Z982" s="92">
        <v>0</v>
      </c>
      <c r="AA982" s="93">
        <v>6065.16</v>
      </c>
      <c r="AB982" s="91">
        <v>0</v>
      </c>
      <c r="AC982" s="91">
        <v>6065.16</v>
      </c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1703</v>
      </c>
      <c r="B983" s="110" t="s">
        <v>218</v>
      </c>
      <c r="C983" s="110" t="s">
        <v>1564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1703</v>
      </c>
      <c r="B984" s="110" t="s">
        <v>219</v>
      </c>
      <c r="C984" s="110" t="s">
        <v>1565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1703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1703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6722.2099999999991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>
        <v>0</v>
      </c>
      <c r="U986" s="96">
        <v>611.11</v>
      </c>
      <c r="V986" s="25">
        <v>0</v>
      </c>
      <c r="W986" s="26">
        <v>611.11</v>
      </c>
      <c r="X986" s="96">
        <v>0</v>
      </c>
      <c r="Y986" s="96">
        <v>611.11</v>
      </c>
      <c r="Z986" s="25">
        <v>0</v>
      </c>
      <c r="AA986" s="26">
        <v>611.11</v>
      </c>
      <c r="AB986" s="96">
        <v>0</v>
      </c>
      <c r="AC986" s="96">
        <v>611.11</v>
      </c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1703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1703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1703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>
        <v>0</v>
      </c>
      <c r="U989" s="91">
        <v>0</v>
      </c>
      <c r="V989" s="92">
        <v>0</v>
      </c>
      <c r="W989" s="93">
        <v>0</v>
      </c>
      <c r="X989" s="91">
        <v>0</v>
      </c>
      <c r="Y989" s="91">
        <v>0</v>
      </c>
      <c r="Z989" s="92">
        <v>0</v>
      </c>
      <c r="AA989" s="93">
        <v>0</v>
      </c>
      <c r="AB989" s="91">
        <v>0</v>
      </c>
      <c r="AC989" s="91">
        <v>0</v>
      </c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1703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1703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10770.869999999999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>
        <v>0</v>
      </c>
      <c r="U991" s="91">
        <v>979.17</v>
      </c>
      <c r="V991" s="92">
        <v>0</v>
      </c>
      <c r="W991" s="93">
        <v>979.17</v>
      </c>
      <c r="X991" s="91">
        <v>0</v>
      </c>
      <c r="Y991" s="91">
        <v>979.17</v>
      </c>
      <c r="Z991" s="92">
        <v>0</v>
      </c>
      <c r="AA991" s="93">
        <v>979.17</v>
      </c>
      <c r="AB991" s="91">
        <v>0</v>
      </c>
      <c r="AC991" s="91">
        <v>979.17</v>
      </c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1703</v>
      </c>
      <c r="B992" s="110" t="s">
        <v>234</v>
      </c>
      <c r="C992" s="110" t="s">
        <v>235</v>
      </c>
      <c r="D992" s="21">
        <f t="shared" si="17"/>
        <v>2495000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>
        <v>0</v>
      </c>
      <c r="U992" s="96">
        <v>0</v>
      </c>
      <c r="V992" s="25">
        <v>0</v>
      </c>
      <c r="W992" s="26">
        <v>0</v>
      </c>
      <c r="X992" s="96">
        <v>0</v>
      </c>
      <c r="Y992" s="96">
        <v>0</v>
      </c>
      <c r="Z992" s="25">
        <v>0</v>
      </c>
      <c r="AA992" s="26">
        <v>0</v>
      </c>
      <c r="AB992" s="96">
        <v>2495000</v>
      </c>
      <c r="AC992" s="96">
        <v>0</v>
      </c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1703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1703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75750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>
        <v>0</v>
      </c>
      <c r="U994" s="96">
        <v>0</v>
      </c>
      <c r="V994" s="25">
        <v>0</v>
      </c>
      <c r="W994" s="26">
        <v>0</v>
      </c>
      <c r="X994" s="96">
        <v>0</v>
      </c>
      <c r="Y994" s="96">
        <v>0</v>
      </c>
      <c r="Z994" s="25">
        <v>0</v>
      </c>
      <c r="AA994" s="26">
        <v>0</v>
      </c>
      <c r="AB994" s="96">
        <v>0</v>
      </c>
      <c r="AC994" s="96">
        <v>41583.33</v>
      </c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1703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>
        <v>0</v>
      </c>
      <c r="U995" s="96">
        <v>0</v>
      </c>
      <c r="V995" s="25">
        <v>0</v>
      </c>
      <c r="W995" s="26">
        <v>0</v>
      </c>
      <c r="X995" s="96">
        <v>0</v>
      </c>
      <c r="Y995" s="96">
        <v>0</v>
      </c>
      <c r="Z995" s="25">
        <v>0</v>
      </c>
      <c r="AA995" s="26">
        <v>0</v>
      </c>
      <c r="AB995" s="96">
        <v>0</v>
      </c>
      <c r="AC995" s="96">
        <v>0</v>
      </c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1703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1703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87170.930000000008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>
        <v>0</v>
      </c>
      <c r="U997" s="96">
        <v>7924.63</v>
      </c>
      <c r="V997" s="25">
        <v>0</v>
      </c>
      <c r="W997" s="26">
        <v>7924.63</v>
      </c>
      <c r="X997" s="96">
        <v>0</v>
      </c>
      <c r="Y997" s="96">
        <v>7924.63</v>
      </c>
      <c r="Z997" s="25">
        <v>0</v>
      </c>
      <c r="AA997" s="26">
        <v>7924.63</v>
      </c>
      <c r="AB997" s="96">
        <v>0</v>
      </c>
      <c r="AC997" s="96">
        <v>7924.63</v>
      </c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1703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>
        <v>0</v>
      </c>
      <c r="U998" s="96">
        <v>0</v>
      </c>
      <c r="V998" s="25">
        <v>0</v>
      </c>
      <c r="W998" s="26">
        <v>0</v>
      </c>
      <c r="X998" s="96">
        <v>0</v>
      </c>
      <c r="Y998" s="96">
        <v>0</v>
      </c>
      <c r="Z998" s="25">
        <v>0</v>
      </c>
      <c r="AA998" s="26">
        <v>0</v>
      </c>
      <c r="AB998" s="96">
        <v>0</v>
      </c>
      <c r="AC998" s="96">
        <v>0</v>
      </c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1703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1703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>
        <v>0</v>
      </c>
      <c r="U1000" s="96">
        <v>0</v>
      </c>
      <c r="V1000" s="25">
        <v>0</v>
      </c>
      <c r="W1000" s="26">
        <v>0</v>
      </c>
      <c r="X1000" s="96">
        <v>0</v>
      </c>
      <c r="Y1000" s="96">
        <v>0</v>
      </c>
      <c r="Z1000" s="25">
        <v>0</v>
      </c>
      <c r="AA1000" s="26">
        <v>0</v>
      </c>
      <c r="AB1000" s="96">
        <v>0</v>
      </c>
      <c r="AC1000" s="96">
        <v>0</v>
      </c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1703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>
        <v>0</v>
      </c>
      <c r="U1001" s="96">
        <v>0</v>
      </c>
      <c r="V1001" s="25">
        <v>0</v>
      </c>
      <c r="W1001" s="26">
        <v>0</v>
      </c>
      <c r="X1001" s="96">
        <v>0</v>
      </c>
      <c r="Y1001" s="96">
        <v>0</v>
      </c>
      <c r="Z1001" s="25">
        <v>0</v>
      </c>
      <c r="AA1001" s="26">
        <v>0</v>
      </c>
      <c r="AB1001" s="96">
        <v>0</v>
      </c>
      <c r="AC1001" s="96">
        <v>0</v>
      </c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1703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1703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>
        <v>0</v>
      </c>
      <c r="U1003" s="96">
        <v>0</v>
      </c>
      <c r="V1003" s="25">
        <v>0</v>
      </c>
      <c r="W1003" s="26">
        <v>0</v>
      </c>
      <c r="X1003" s="96">
        <v>0</v>
      </c>
      <c r="Y1003" s="96">
        <v>0</v>
      </c>
      <c r="Z1003" s="25">
        <v>0</v>
      </c>
      <c r="AA1003" s="26">
        <v>0</v>
      </c>
      <c r="AB1003" s="96">
        <v>0</v>
      </c>
      <c r="AC1003" s="96">
        <v>0</v>
      </c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1703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>
        <v>0</v>
      </c>
      <c r="U1004" s="91">
        <v>0</v>
      </c>
      <c r="V1004" s="92">
        <v>0</v>
      </c>
      <c r="W1004" s="93">
        <v>0</v>
      </c>
      <c r="X1004" s="91">
        <v>0</v>
      </c>
      <c r="Y1004" s="91">
        <v>0</v>
      </c>
      <c r="Z1004" s="92">
        <v>0</v>
      </c>
      <c r="AA1004" s="93">
        <v>0</v>
      </c>
      <c r="AB1004" s="91">
        <v>0</v>
      </c>
      <c r="AC1004" s="91">
        <v>0</v>
      </c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1703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1703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>
        <v>0</v>
      </c>
      <c r="U1006" s="91">
        <v>0</v>
      </c>
      <c r="V1006" s="92">
        <v>0</v>
      </c>
      <c r="W1006" s="93">
        <v>0</v>
      </c>
      <c r="X1006" s="91">
        <v>0</v>
      </c>
      <c r="Y1006" s="91">
        <v>0</v>
      </c>
      <c r="Z1006" s="92">
        <v>0</v>
      </c>
      <c r="AA1006" s="93">
        <v>0</v>
      </c>
      <c r="AB1006" s="91">
        <v>0</v>
      </c>
      <c r="AC1006" s="91">
        <v>0</v>
      </c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1703</v>
      </c>
      <c r="B1007" s="110" t="s">
        <v>264</v>
      </c>
      <c r="C1007" s="110" t="s">
        <v>265</v>
      </c>
      <c r="D1007" s="21">
        <f t="shared" si="17"/>
        <v>4806600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>
        <v>322400</v>
      </c>
      <c r="U1007" s="91">
        <v>0</v>
      </c>
      <c r="V1007" s="92">
        <v>165000</v>
      </c>
      <c r="W1007" s="93">
        <v>0</v>
      </c>
      <c r="X1007" s="91">
        <v>239800</v>
      </c>
      <c r="Y1007" s="91">
        <v>0</v>
      </c>
      <c r="Z1007" s="92">
        <v>1435500</v>
      </c>
      <c r="AA1007" s="93">
        <v>0</v>
      </c>
      <c r="AB1007" s="91">
        <v>549000</v>
      </c>
      <c r="AC1007" s="91">
        <v>0</v>
      </c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1703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1703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1937226.6800000002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>
        <v>0</v>
      </c>
      <c r="U1009" s="96">
        <v>171236.67</v>
      </c>
      <c r="V1009" s="25">
        <v>0</v>
      </c>
      <c r="W1009" s="26">
        <v>176610</v>
      </c>
      <c r="X1009" s="96">
        <v>0</v>
      </c>
      <c r="Y1009" s="96">
        <v>182193.33</v>
      </c>
      <c r="Z1009" s="25">
        <v>0</v>
      </c>
      <c r="AA1009" s="26">
        <v>204965</v>
      </c>
      <c r="AB1009" s="96">
        <v>0</v>
      </c>
      <c r="AC1009" s="96">
        <v>208765</v>
      </c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1703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>
        <v>0</v>
      </c>
      <c r="U1010" s="91">
        <v>0</v>
      </c>
      <c r="V1010" s="92">
        <v>0</v>
      </c>
      <c r="W1010" s="93">
        <v>0</v>
      </c>
      <c r="X1010" s="91">
        <v>0</v>
      </c>
      <c r="Y1010" s="91">
        <v>0</v>
      </c>
      <c r="Z1010" s="92">
        <v>0</v>
      </c>
      <c r="AA1010" s="93">
        <v>0</v>
      </c>
      <c r="AB1010" s="91">
        <v>0</v>
      </c>
      <c r="AC1010" s="91">
        <v>0</v>
      </c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1703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1703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>
        <v>0</v>
      </c>
      <c r="U1012" s="91">
        <v>0</v>
      </c>
      <c r="V1012" s="92">
        <v>0</v>
      </c>
      <c r="W1012" s="93">
        <v>0</v>
      </c>
      <c r="X1012" s="91">
        <v>0</v>
      </c>
      <c r="Y1012" s="91">
        <v>0</v>
      </c>
      <c r="Z1012" s="92">
        <v>0</v>
      </c>
      <c r="AA1012" s="93">
        <v>0</v>
      </c>
      <c r="AB1012" s="91">
        <v>0</v>
      </c>
      <c r="AC1012" s="91">
        <v>0</v>
      </c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1703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1703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1703</v>
      </c>
      <c r="B1015" s="110" t="s">
        <v>280</v>
      </c>
      <c r="C1015" s="110" t="s">
        <v>1566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1703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>
        <v>0</v>
      </c>
      <c r="U1016" s="91">
        <v>0</v>
      </c>
      <c r="V1016" s="92">
        <v>0</v>
      </c>
      <c r="W1016" s="93">
        <v>0</v>
      </c>
      <c r="X1016" s="91">
        <v>0</v>
      </c>
      <c r="Y1016" s="91">
        <v>0</v>
      </c>
      <c r="Z1016" s="92">
        <v>0</v>
      </c>
      <c r="AA1016" s="93">
        <v>0</v>
      </c>
      <c r="AB1016" s="91">
        <v>0</v>
      </c>
      <c r="AC1016" s="91">
        <v>0</v>
      </c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1703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1703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>
        <v>0</v>
      </c>
      <c r="U1018" s="91">
        <v>0</v>
      </c>
      <c r="V1018" s="92">
        <v>0</v>
      </c>
      <c r="W1018" s="93">
        <v>0</v>
      </c>
      <c r="X1018" s="91">
        <v>0</v>
      </c>
      <c r="Y1018" s="91">
        <v>0</v>
      </c>
      <c r="Z1018" s="92">
        <v>0</v>
      </c>
      <c r="AA1018" s="93">
        <v>0</v>
      </c>
      <c r="AB1018" s="91">
        <v>0</v>
      </c>
      <c r="AC1018" s="91">
        <v>0</v>
      </c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1703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1703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1703</v>
      </c>
      <c r="B1021" s="110" t="s">
        <v>291</v>
      </c>
      <c r="C1021" s="110" t="s">
        <v>1567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1703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1703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1703</v>
      </c>
      <c r="B1024" s="110" t="s">
        <v>296</v>
      </c>
      <c r="C1024" s="110" t="s">
        <v>1568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1703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1703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1703</v>
      </c>
      <c r="B1027" s="110" t="s">
        <v>301</v>
      </c>
      <c r="C1027" s="110" t="s">
        <v>1569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1703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1703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1703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1703</v>
      </c>
      <c r="B1031" s="110" t="s">
        <v>308</v>
      </c>
      <c r="C1031" s="110" t="s">
        <v>309</v>
      </c>
      <c r="D1031" s="21">
        <f t="shared" si="18"/>
        <v>751600</v>
      </c>
      <c r="E1031" s="24">
        <f t="shared" si="18"/>
        <v>443101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>
        <v>386100</v>
      </c>
      <c r="U1031" s="91">
        <v>386100</v>
      </c>
      <c r="V1031" s="92">
        <v>42300</v>
      </c>
      <c r="W1031" s="93">
        <v>0</v>
      </c>
      <c r="X1031" s="91">
        <v>0</v>
      </c>
      <c r="Y1031" s="91">
        <v>0</v>
      </c>
      <c r="Z1031" s="92">
        <v>17000</v>
      </c>
      <c r="AA1031" s="93">
        <v>0</v>
      </c>
      <c r="AB1031" s="91">
        <v>0</v>
      </c>
      <c r="AC1031" s="91">
        <v>0</v>
      </c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1703</v>
      </c>
      <c r="B1032" s="110" t="s">
        <v>310</v>
      </c>
      <c r="C1032" s="110" t="s">
        <v>311</v>
      </c>
      <c r="D1032" s="21">
        <f t="shared" si="18"/>
        <v>190000</v>
      </c>
      <c r="E1032" s="24">
        <f t="shared" si="18"/>
        <v>190000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>
        <v>0</v>
      </c>
      <c r="U1032" s="96">
        <v>0</v>
      </c>
      <c r="V1032" s="25">
        <v>0</v>
      </c>
      <c r="W1032" s="26">
        <v>0</v>
      </c>
      <c r="X1032" s="96">
        <v>0</v>
      </c>
      <c r="Y1032" s="96">
        <v>0</v>
      </c>
      <c r="Z1032" s="25">
        <v>190000</v>
      </c>
      <c r="AA1032" s="26">
        <v>190000</v>
      </c>
      <c r="AB1032" s="96">
        <v>0</v>
      </c>
      <c r="AC1032" s="96">
        <v>0</v>
      </c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1703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>
        <v>0</v>
      </c>
      <c r="U1033" s="96">
        <v>0</v>
      </c>
      <c r="V1033" s="25">
        <v>0</v>
      </c>
      <c r="W1033" s="26">
        <v>0</v>
      </c>
      <c r="X1033" s="96">
        <v>0</v>
      </c>
      <c r="Y1033" s="96">
        <v>0</v>
      </c>
      <c r="Z1033" s="25">
        <v>0</v>
      </c>
      <c r="AA1033" s="26">
        <v>0</v>
      </c>
      <c r="AB1033" s="96">
        <v>0</v>
      </c>
      <c r="AC1033" s="96">
        <v>0</v>
      </c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1703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>
        <v>0</v>
      </c>
      <c r="U1034" s="96">
        <v>0</v>
      </c>
      <c r="V1034" s="25">
        <v>0</v>
      </c>
      <c r="W1034" s="26">
        <v>0</v>
      </c>
      <c r="X1034" s="96">
        <v>0</v>
      </c>
      <c r="Y1034" s="96">
        <v>0</v>
      </c>
      <c r="Z1034" s="25">
        <v>0</v>
      </c>
      <c r="AA1034" s="26">
        <v>0</v>
      </c>
      <c r="AB1034" s="96">
        <v>0</v>
      </c>
      <c r="AC1034" s="96">
        <v>0</v>
      </c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1703</v>
      </c>
      <c r="B1035" s="110" t="s">
        <v>316</v>
      </c>
      <c r="C1035" s="110" t="s">
        <v>317</v>
      </c>
      <c r="D1035" s="21">
        <f t="shared" si="18"/>
        <v>88000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>
        <v>88000</v>
      </c>
      <c r="U1035" s="96">
        <v>0</v>
      </c>
      <c r="V1035" s="25">
        <v>0</v>
      </c>
      <c r="W1035" s="26">
        <v>0</v>
      </c>
      <c r="X1035" s="96">
        <v>0</v>
      </c>
      <c r="Y1035" s="96">
        <v>0</v>
      </c>
      <c r="Z1035" s="25">
        <v>0</v>
      </c>
      <c r="AA1035" s="26">
        <v>0</v>
      </c>
      <c r="AB1035" s="96">
        <v>0</v>
      </c>
      <c r="AC1035" s="96">
        <v>0</v>
      </c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1703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>
        <v>0</v>
      </c>
      <c r="U1036" s="96">
        <v>0</v>
      </c>
      <c r="V1036" s="25">
        <v>0</v>
      </c>
      <c r="W1036" s="26">
        <v>0</v>
      </c>
      <c r="X1036" s="96">
        <v>0</v>
      </c>
      <c r="Y1036" s="96">
        <v>0</v>
      </c>
      <c r="Z1036" s="25">
        <v>0</v>
      </c>
      <c r="AA1036" s="26">
        <v>0</v>
      </c>
      <c r="AB1036" s="96">
        <v>0</v>
      </c>
      <c r="AC1036" s="96">
        <v>0</v>
      </c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1703</v>
      </c>
      <c r="B1037" s="110" t="s">
        <v>320</v>
      </c>
      <c r="C1037" s="110" t="s">
        <v>321</v>
      </c>
      <c r="D1037" s="21">
        <f t="shared" si="18"/>
        <v>5231140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>
        <v>392000</v>
      </c>
      <c r="U1037" s="96">
        <v>0</v>
      </c>
      <c r="V1037" s="25">
        <v>114000</v>
      </c>
      <c r="W1037" s="26">
        <v>0</v>
      </c>
      <c r="X1037" s="96">
        <v>144580</v>
      </c>
      <c r="Y1037" s="96">
        <v>0</v>
      </c>
      <c r="Z1037" s="25">
        <v>44000</v>
      </c>
      <c r="AA1037" s="26">
        <v>0</v>
      </c>
      <c r="AB1037" s="96">
        <v>275500</v>
      </c>
      <c r="AC1037" s="96">
        <v>0</v>
      </c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1703</v>
      </c>
      <c r="B1038" s="110" t="s">
        <v>322</v>
      </c>
      <c r="C1038" s="110" t="s">
        <v>323</v>
      </c>
      <c r="D1038" s="21">
        <f t="shared" si="18"/>
        <v>707000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>
        <v>64000</v>
      </c>
      <c r="U1038" s="96">
        <v>0</v>
      </c>
      <c r="V1038" s="25">
        <v>38000</v>
      </c>
      <c r="W1038" s="26">
        <v>0</v>
      </c>
      <c r="X1038" s="96">
        <v>21000</v>
      </c>
      <c r="Y1038" s="96">
        <v>0</v>
      </c>
      <c r="Z1038" s="25">
        <v>84000</v>
      </c>
      <c r="AA1038" s="26">
        <v>0</v>
      </c>
      <c r="AB1038" s="96">
        <v>0</v>
      </c>
      <c r="AC1038" s="96">
        <v>0</v>
      </c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1703</v>
      </c>
      <c r="B1039" s="110" t="s">
        <v>324</v>
      </c>
      <c r="C1039" s="110" t="s">
        <v>325</v>
      </c>
      <c r="D1039" s="21">
        <f t="shared" si="18"/>
        <v>144940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>
        <v>0</v>
      </c>
      <c r="U1039" s="96">
        <v>0</v>
      </c>
      <c r="V1039" s="25">
        <v>0</v>
      </c>
      <c r="W1039" s="26">
        <v>0</v>
      </c>
      <c r="X1039" s="96">
        <v>37980</v>
      </c>
      <c r="Y1039" s="96">
        <v>0</v>
      </c>
      <c r="Z1039" s="25">
        <v>77960</v>
      </c>
      <c r="AA1039" s="26">
        <v>0</v>
      </c>
      <c r="AB1039" s="96">
        <v>0</v>
      </c>
      <c r="AC1039" s="96">
        <v>0</v>
      </c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" customHeight="1" x14ac:dyDescent="0.3">
      <c r="A1040" s="110" t="s">
        <v>1703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" customHeight="1" x14ac:dyDescent="0.3">
      <c r="A1041" s="110" t="s">
        <v>1703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257180.67000000004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>
        <v>0</v>
      </c>
      <c r="U1041" s="96">
        <v>21410.83</v>
      </c>
      <c r="V1041" s="25">
        <v>0</v>
      </c>
      <c r="W1041" s="26">
        <v>22585.83</v>
      </c>
      <c r="X1041" s="96">
        <v>0</v>
      </c>
      <c r="Y1041" s="96">
        <v>21377.5</v>
      </c>
      <c r="Z1041" s="25">
        <v>0</v>
      </c>
      <c r="AA1041" s="26">
        <v>21849.72</v>
      </c>
      <c r="AB1041" s="96">
        <v>0</v>
      </c>
      <c r="AC1041" s="96">
        <v>21849.72</v>
      </c>
      <c r="AD1041" s="27"/>
      <c r="AE1041" s="19"/>
      <c r="AF1041" s="19"/>
      <c r="AG1041" s="28"/>
    </row>
    <row r="1042" spans="1:52" ht="14.4" customHeight="1" x14ac:dyDescent="0.3">
      <c r="A1042" s="110" t="s">
        <v>1703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420166.67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>
        <v>0</v>
      </c>
      <c r="U1042" s="96">
        <v>33250</v>
      </c>
      <c r="V1042" s="25">
        <v>0</v>
      </c>
      <c r="W1042" s="26">
        <v>33250</v>
      </c>
      <c r="X1042" s="96">
        <v>0</v>
      </c>
      <c r="Y1042" s="96">
        <v>33250</v>
      </c>
      <c r="Z1042" s="25">
        <v>0</v>
      </c>
      <c r="AA1042" s="26">
        <v>33250</v>
      </c>
      <c r="AB1042" s="96">
        <v>0</v>
      </c>
      <c r="AC1042" s="96">
        <v>33250</v>
      </c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1703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50423.33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>
        <v>0</v>
      </c>
      <c r="U1043" s="96">
        <v>4940</v>
      </c>
      <c r="V1043" s="25">
        <v>0</v>
      </c>
      <c r="W1043" s="26">
        <v>4940</v>
      </c>
      <c r="X1043" s="96">
        <v>0</v>
      </c>
      <c r="Y1043" s="96">
        <v>4940</v>
      </c>
      <c r="Z1043" s="25">
        <v>0</v>
      </c>
      <c r="AA1043" s="26">
        <v>4940</v>
      </c>
      <c r="AB1043" s="96">
        <v>0</v>
      </c>
      <c r="AC1043" s="96">
        <v>4940</v>
      </c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1703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>
        <v>0</v>
      </c>
      <c r="U1044" s="96">
        <v>0</v>
      </c>
      <c r="V1044" s="25">
        <v>0</v>
      </c>
      <c r="W1044" s="26">
        <v>0</v>
      </c>
      <c r="X1044" s="96">
        <v>0</v>
      </c>
      <c r="Y1044" s="96">
        <v>0</v>
      </c>
      <c r="Z1044" s="25">
        <v>0</v>
      </c>
      <c r="AA1044" s="26">
        <v>0</v>
      </c>
      <c r="AB1044" s="96">
        <v>0</v>
      </c>
      <c r="AC1044" s="96">
        <v>0</v>
      </c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1703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6385.51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>
        <v>0</v>
      </c>
      <c r="U1045" s="96">
        <v>47.17</v>
      </c>
      <c r="V1045" s="25">
        <v>0</v>
      </c>
      <c r="W1045" s="26">
        <v>1513.83</v>
      </c>
      <c r="X1045" s="96">
        <v>0</v>
      </c>
      <c r="Y1045" s="96">
        <v>1513.83</v>
      </c>
      <c r="Z1045" s="25">
        <v>0</v>
      </c>
      <c r="AA1045" s="26">
        <v>1513.83</v>
      </c>
      <c r="AB1045" s="96">
        <v>0</v>
      </c>
      <c r="AC1045" s="96">
        <v>1513.83</v>
      </c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1703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>
        <v>0</v>
      </c>
      <c r="U1046" s="96">
        <v>0</v>
      </c>
      <c r="V1046" s="25">
        <v>0</v>
      </c>
      <c r="W1046" s="26">
        <v>0</v>
      </c>
      <c r="X1046" s="96">
        <v>0</v>
      </c>
      <c r="Y1046" s="96">
        <v>0</v>
      </c>
      <c r="Z1046" s="25">
        <v>0</v>
      </c>
      <c r="AA1046" s="26">
        <v>0</v>
      </c>
      <c r="AB1046" s="96">
        <v>0</v>
      </c>
      <c r="AC1046" s="96">
        <v>0</v>
      </c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1703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3787804.85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>
        <v>0</v>
      </c>
      <c r="U1047" s="96">
        <v>324840.57</v>
      </c>
      <c r="V1047" s="25">
        <v>0</v>
      </c>
      <c r="W1047" s="26">
        <v>332107.24</v>
      </c>
      <c r="X1047" s="96">
        <v>0</v>
      </c>
      <c r="Y1047" s="96">
        <v>316410.23999999999</v>
      </c>
      <c r="Z1047" s="25">
        <v>0</v>
      </c>
      <c r="AA1047" s="26">
        <v>316323.07</v>
      </c>
      <c r="AB1047" s="96">
        <v>0</v>
      </c>
      <c r="AC1047" s="96">
        <v>298868.90999999997</v>
      </c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1703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225042.51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>
        <v>0</v>
      </c>
      <c r="U1048" s="96">
        <v>15040.84</v>
      </c>
      <c r="V1048" s="25">
        <v>0</v>
      </c>
      <c r="W1048" s="26">
        <v>17188.060000000001</v>
      </c>
      <c r="X1048" s="96">
        <v>0</v>
      </c>
      <c r="Y1048" s="96">
        <v>16110.28</v>
      </c>
      <c r="Z1048" s="25">
        <v>0</v>
      </c>
      <c r="AA1048" s="26">
        <v>18443.61</v>
      </c>
      <c r="AB1048" s="96">
        <v>0</v>
      </c>
      <c r="AC1048" s="96">
        <v>17951.939999999999</v>
      </c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1703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37342.160000000003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>
        <v>0</v>
      </c>
      <c r="U1049" s="96">
        <v>1426.75</v>
      </c>
      <c r="V1049" s="25">
        <v>0</v>
      </c>
      <c r="W1049" s="26">
        <v>1426.75</v>
      </c>
      <c r="X1049" s="96">
        <v>0</v>
      </c>
      <c r="Y1049" s="96">
        <v>1954.25</v>
      </c>
      <c r="Z1049" s="25">
        <v>0</v>
      </c>
      <c r="AA1049" s="26">
        <v>3536.75</v>
      </c>
      <c r="AB1049" s="96">
        <v>0</v>
      </c>
      <c r="AC1049" s="96">
        <v>4647.3100000000004</v>
      </c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1703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" customHeight="1" x14ac:dyDescent="0.3">
      <c r="A1051" s="110" t="s">
        <v>1703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" customHeight="1" x14ac:dyDescent="0.3">
      <c r="A1052" s="110" t="s">
        <v>1703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" customHeight="1" x14ac:dyDescent="0.3">
      <c r="A1053" s="110" t="s">
        <v>1703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1703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1703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1703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>
        <v>0</v>
      </c>
      <c r="U1056" s="91">
        <v>0</v>
      </c>
      <c r="V1056" s="92">
        <v>0</v>
      </c>
      <c r="W1056" s="93">
        <v>0</v>
      </c>
      <c r="X1056" s="91">
        <v>0</v>
      </c>
      <c r="Y1056" s="91">
        <v>0</v>
      </c>
      <c r="Z1056" s="92">
        <v>0</v>
      </c>
      <c r="AA1056" s="93">
        <v>0</v>
      </c>
      <c r="AB1056" s="91">
        <v>0</v>
      </c>
      <c r="AC1056" s="91">
        <v>0</v>
      </c>
      <c r="AD1056" s="27"/>
      <c r="AG1056" s="28"/>
    </row>
    <row r="1057" spans="1:52" ht="14.4" customHeight="1" x14ac:dyDescent="0.3">
      <c r="A1057" s="110" t="s">
        <v>1703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" customHeight="1" x14ac:dyDescent="0.3">
      <c r="A1058" s="110" t="s">
        <v>1703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>
        <v>0</v>
      </c>
      <c r="U1058" s="91">
        <v>0</v>
      </c>
      <c r="V1058" s="92">
        <v>0</v>
      </c>
      <c r="W1058" s="93">
        <v>0</v>
      </c>
      <c r="X1058" s="91">
        <v>0</v>
      </c>
      <c r="Y1058" s="91">
        <v>0</v>
      </c>
      <c r="Z1058" s="92">
        <v>0</v>
      </c>
      <c r="AA1058" s="93">
        <v>0</v>
      </c>
      <c r="AB1058" s="91">
        <v>0</v>
      </c>
      <c r="AC1058" s="91">
        <v>0</v>
      </c>
      <c r="AD1058" s="27"/>
      <c r="AG1058" s="28"/>
    </row>
    <row r="1059" spans="1:52" s="55" customFormat="1" ht="14.4" customHeight="1" x14ac:dyDescent="0.3">
      <c r="A1059" s="110" t="s">
        <v>1703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" customHeight="1" x14ac:dyDescent="0.3">
      <c r="A1060" s="110" t="s">
        <v>1703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" customHeight="1" x14ac:dyDescent="0.3">
      <c r="A1061" s="110" t="s">
        <v>1703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1703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" customHeight="1" x14ac:dyDescent="0.3">
      <c r="A1063" s="110" t="s">
        <v>1703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" customHeight="1" x14ac:dyDescent="0.3">
      <c r="A1064" s="110" t="s">
        <v>1703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110" t="s">
        <v>1703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10" t="s">
        <v>1703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10" t="s">
        <v>1703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1404</v>
      </c>
      <c r="AG1067" s="28" t="s">
        <v>1410</v>
      </c>
    </row>
    <row r="1068" spans="1:52" ht="14.4" customHeight="1" x14ac:dyDescent="0.3">
      <c r="A1068" s="110" t="s">
        <v>1703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1703</v>
      </c>
      <c r="B1069" s="110" t="s">
        <v>384</v>
      </c>
      <c r="C1069" s="110" t="s">
        <v>1570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1703</v>
      </c>
      <c r="B1070" s="110" t="s">
        <v>386</v>
      </c>
      <c r="C1070" s="110" t="s">
        <v>1664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1703</v>
      </c>
      <c r="B1071" s="110" t="s">
        <v>388</v>
      </c>
      <c r="C1071" s="110" t="s">
        <v>1665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1703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1703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" customHeight="1" x14ac:dyDescent="0.3">
      <c r="A1074" s="110" t="s">
        <v>1703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" customHeight="1" x14ac:dyDescent="0.3">
      <c r="A1075" s="110" t="s">
        <v>1703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55" customFormat="1" ht="14.4" customHeight="1" x14ac:dyDescent="0.3">
      <c r="A1076" s="110" t="s">
        <v>1703</v>
      </c>
      <c r="B1076" s="110" t="s">
        <v>398</v>
      </c>
      <c r="C1076" s="110" t="s">
        <v>1571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110" t="s">
        <v>1703</v>
      </c>
      <c r="B1077" s="110" t="s">
        <v>400</v>
      </c>
      <c r="C1077" s="110" t="s">
        <v>1666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" customHeight="1" x14ac:dyDescent="0.3">
      <c r="A1078" s="110" t="s">
        <v>1703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1404</v>
      </c>
      <c r="AG1078" s="28" t="s">
        <v>1410</v>
      </c>
    </row>
    <row r="1079" spans="1:52" s="55" customFormat="1" ht="14.4" customHeight="1" x14ac:dyDescent="0.3">
      <c r="A1079" s="110" t="s">
        <v>1703</v>
      </c>
      <c r="B1079" s="110" t="s">
        <v>404</v>
      </c>
      <c r="C1079" s="110" t="s">
        <v>1572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1412</v>
      </c>
      <c r="AG1079" s="28" t="s">
        <v>1410</v>
      </c>
    </row>
    <row r="1080" spans="1:52" s="55" customFormat="1" ht="14.4" customHeight="1" x14ac:dyDescent="0.3">
      <c r="A1080" s="110" t="s">
        <v>1703</v>
      </c>
      <c r="B1080" s="110" t="s">
        <v>406</v>
      </c>
      <c r="C1080" s="110" t="s">
        <v>1573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110" t="s">
        <v>1703</v>
      </c>
      <c r="B1081" s="110" t="s">
        <v>408</v>
      </c>
      <c r="C1081" s="110" t="s">
        <v>1574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1703</v>
      </c>
      <c r="B1082" s="110" t="s">
        <v>410</v>
      </c>
      <c r="C1082" s="110" t="s">
        <v>1575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1703</v>
      </c>
      <c r="B1083" s="110" t="s">
        <v>412</v>
      </c>
      <c r="C1083" s="110" t="s">
        <v>413</v>
      </c>
      <c r="D1083" s="21">
        <f t="shared" si="18"/>
        <v>13594364.890000002</v>
      </c>
      <c r="E1083" s="24">
        <f t="shared" si="18"/>
        <v>14729685.410000002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>
        <v>1674781.45</v>
      </c>
      <c r="U1083" s="96">
        <v>1410694.3</v>
      </c>
      <c r="V1083" s="25">
        <v>1208629.79</v>
      </c>
      <c r="W1083" s="26">
        <v>1181828.6000000001</v>
      </c>
      <c r="X1083" s="96">
        <v>1230217.3</v>
      </c>
      <c r="Y1083" s="96">
        <v>1162712.8799999999</v>
      </c>
      <c r="Z1083" s="25">
        <v>912957.35</v>
      </c>
      <c r="AA1083" s="26">
        <v>1451831.1</v>
      </c>
      <c r="AB1083" s="96">
        <v>1648960.55</v>
      </c>
      <c r="AC1083" s="96">
        <v>1177283.8</v>
      </c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1703</v>
      </c>
      <c r="B1084" s="110" t="s">
        <v>414</v>
      </c>
      <c r="C1084" s="110" t="s">
        <v>415</v>
      </c>
      <c r="D1084" s="21">
        <f t="shared" si="18"/>
        <v>6903335.5700000003</v>
      </c>
      <c r="E1084" s="24">
        <f t="shared" si="18"/>
        <v>7786218.5700000003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>
        <v>195205</v>
      </c>
      <c r="U1084" s="96">
        <v>490267.8</v>
      </c>
      <c r="V1084" s="25">
        <v>644227.38</v>
      </c>
      <c r="W1084" s="26">
        <v>534511.54</v>
      </c>
      <c r="X1084" s="96">
        <v>922343.34</v>
      </c>
      <c r="Y1084" s="96">
        <v>1026335.94</v>
      </c>
      <c r="Z1084" s="25">
        <v>599614.17000000004</v>
      </c>
      <c r="AA1084" s="26">
        <v>1558606.92</v>
      </c>
      <c r="AB1084" s="96">
        <v>1369855.98</v>
      </c>
      <c r="AC1084" s="96">
        <v>548479.81000000006</v>
      </c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1703</v>
      </c>
      <c r="B1085" s="110" t="s">
        <v>416</v>
      </c>
      <c r="C1085" s="110" t="s">
        <v>417</v>
      </c>
      <c r="D1085" s="21">
        <f t="shared" si="18"/>
        <v>6508355.0099999998</v>
      </c>
      <c r="E1085" s="24">
        <f t="shared" si="18"/>
        <v>6787167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>
        <v>650977.5</v>
      </c>
      <c r="U1085" s="96">
        <v>487416</v>
      </c>
      <c r="V1085" s="25">
        <v>406678</v>
      </c>
      <c r="W1085" s="26">
        <v>382057</v>
      </c>
      <c r="X1085" s="96">
        <v>358280</v>
      </c>
      <c r="Y1085" s="96">
        <v>621003.5</v>
      </c>
      <c r="Z1085" s="25">
        <v>331868</v>
      </c>
      <c r="AA1085" s="26">
        <v>1307144</v>
      </c>
      <c r="AB1085" s="96">
        <v>1353423.01</v>
      </c>
      <c r="AC1085" s="96">
        <v>275054</v>
      </c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1703</v>
      </c>
      <c r="B1086" s="110" t="s">
        <v>418</v>
      </c>
      <c r="C1086" s="110" t="s">
        <v>419</v>
      </c>
      <c r="D1086" s="21">
        <f t="shared" si="18"/>
        <v>5713565.4400000004</v>
      </c>
      <c r="E1086" s="24">
        <f t="shared" si="18"/>
        <v>5931760.7300000004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>
        <v>183581.05</v>
      </c>
      <c r="U1086" s="91">
        <v>346489.9</v>
      </c>
      <c r="V1086" s="92">
        <v>513885.85</v>
      </c>
      <c r="W1086" s="93">
        <v>558033.23</v>
      </c>
      <c r="X1086" s="91">
        <v>263214.69</v>
      </c>
      <c r="Y1086" s="91">
        <v>575333.23</v>
      </c>
      <c r="Z1086" s="92">
        <v>457582.23</v>
      </c>
      <c r="AA1086" s="93">
        <v>1081140.23</v>
      </c>
      <c r="AB1086" s="91">
        <v>939043.7</v>
      </c>
      <c r="AC1086" s="91">
        <v>870039.16</v>
      </c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1703</v>
      </c>
      <c r="B1087" s="110" t="s">
        <v>420</v>
      </c>
      <c r="C1087" s="110" t="s">
        <v>421</v>
      </c>
      <c r="D1087" s="21">
        <f t="shared" si="18"/>
        <v>5546691.629999999</v>
      </c>
      <c r="E1087" s="24">
        <f t="shared" si="18"/>
        <v>5824734.540000001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>
        <v>774723.6</v>
      </c>
      <c r="U1087" s="96">
        <v>335655.6</v>
      </c>
      <c r="V1087" s="25">
        <v>496253.05</v>
      </c>
      <c r="W1087" s="26">
        <v>518198.5</v>
      </c>
      <c r="X1087" s="96">
        <v>544441</v>
      </c>
      <c r="Y1087" s="96">
        <v>565703</v>
      </c>
      <c r="Z1087" s="25">
        <v>489695</v>
      </c>
      <c r="AA1087" s="26">
        <v>561907.6</v>
      </c>
      <c r="AB1087" s="96">
        <v>609046.6</v>
      </c>
      <c r="AC1087" s="96">
        <v>603699.15</v>
      </c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1703</v>
      </c>
      <c r="B1088" s="110" t="s">
        <v>422</v>
      </c>
      <c r="C1088" s="110" t="s">
        <v>423</v>
      </c>
      <c r="D1088" s="21">
        <f t="shared" si="18"/>
        <v>1694112</v>
      </c>
      <c r="E1088" s="24">
        <f t="shared" si="18"/>
        <v>1876474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>
        <v>95000</v>
      </c>
      <c r="U1088" s="91">
        <v>207600</v>
      </c>
      <c r="V1088" s="92">
        <v>207380</v>
      </c>
      <c r="W1088" s="93">
        <v>111110</v>
      </c>
      <c r="X1088" s="91">
        <v>72420</v>
      </c>
      <c r="Y1088" s="91">
        <v>408007</v>
      </c>
      <c r="Z1088" s="92">
        <v>314827</v>
      </c>
      <c r="AA1088" s="93">
        <v>431628</v>
      </c>
      <c r="AB1088" s="91">
        <v>207246</v>
      </c>
      <c r="AC1088" s="91">
        <v>20990</v>
      </c>
      <c r="AD1088" s="27"/>
      <c r="AF1088" s="19" t="s">
        <v>1697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1703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1697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1703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1703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1703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1703</v>
      </c>
      <c r="B1093" s="110" t="s">
        <v>432</v>
      </c>
      <c r="C1093" s="110" t="s">
        <v>433</v>
      </c>
      <c r="D1093" s="21">
        <f t="shared" si="19"/>
        <v>1135501.24</v>
      </c>
      <c r="E1093" s="24">
        <f t="shared" si="19"/>
        <v>717730.81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>
        <v>1400</v>
      </c>
      <c r="U1093" s="91">
        <v>102020</v>
      </c>
      <c r="V1093" s="92">
        <v>0</v>
      </c>
      <c r="W1093" s="93">
        <v>87530</v>
      </c>
      <c r="X1093" s="91">
        <v>160742.78</v>
      </c>
      <c r="Y1093" s="91">
        <v>0</v>
      </c>
      <c r="Z1093" s="92">
        <v>308540.86</v>
      </c>
      <c r="AA1093" s="93">
        <v>16400</v>
      </c>
      <c r="AB1093" s="91">
        <v>0</v>
      </c>
      <c r="AC1093" s="91">
        <v>25000</v>
      </c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1703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1703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>
        <v>0</v>
      </c>
      <c r="U1095" s="91">
        <v>0</v>
      </c>
      <c r="V1095" s="92">
        <v>0</v>
      </c>
      <c r="W1095" s="93">
        <v>0</v>
      </c>
      <c r="X1095" s="91">
        <v>0</v>
      </c>
      <c r="Y1095" s="91">
        <v>0</v>
      </c>
      <c r="Z1095" s="92">
        <v>0</v>
      </c>
      <c r="AA1095" s="93">
        <v>0</v>
      </c>
      <c r="AB1095" s="91">
        <v>0</v>
      </c>
      <c r="AC1095" s="91">
        <v>0</v>
      </c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1703</v>
      </c>
      <c r="B1096" s="110" t="s">
        <v>438</v>
      </c>
      <c r="C1096" s="110" t="s">
        <v>1576</v>
      </c>
      <c r="D1096" s="21">
        <f t="shared" si="19"/>
        <v>3231199.8499999996</v>
      </c>
      <c r="E1096" s="24">
        <f t="shared" si="19"/>
        <v>3556365.45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>
        <v>42440</v>
      </c>
      <c r="U1096" s="96">
        <v>339373</v>
      </c>
      <c r="V1096" s="25">
        <v>718140</v>
      </c>
      <c r="W1096" s="26">
        <v>713228.75</v>
      </c>
      <c r="X1096" s="96">
        <v>349369</v>
      </c>
      <c r="Y1096" s="96">
        <v>280335</v>
      </c>
      <c r="Z1096" s="25">
        <v>27821.5</v>
      </c>
      <c r="AA1096" s="26">
        <v>65219.45</v>
      </c>
      <c r="AB1096" s="96">
        <v>595373</v>
      </c>
      <c r="AC1096" s="96">
        <v>646683</v>
      </c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1703</v>
      </c>
      <c r="B1097" s="110" t="s">
        <v>439</v>
      </c>
      <c r="C1097" s="110" t="s">
        <v>1577</v>
      </c>
      <c r="D1097" s="21">
        <f t="shared" si="19"/>
        <v>1058310</v>
      </c>
      <c r="E1097" s="24">
        <f t="shared" si="19"/>
        <v>1587060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>
        <v>0</v>
      </c>
      <c r="U1097" s="96">
        <v>109815</v>
      </c>
      <c r="V1097" s="25">
        <v>356085</v>
      </c>
      <c r="W1097" s="26">
        <v>188270</v>
      </c>
      <c r="X1097" s="96">
        <v>146345</v>
      </c>
      <c r="Y1097" s="96">
        <v>233495</v>
      </c>
      <c r="Z1097" s="25">
        <v>0</v>
      </c>
      <c r="AA1097" s="26">
        <v>0</v>
      </c>
      <c r="AB1097" s="96">
        <v>82100</v>
      </c>
      <c r="AC1097" s="96">
        <v>254985</v>
      </c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1703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1703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1703</v>
      </c>
      <c r="B1100" s="110" t="s">
        <v>1578</v>
      </c>
      <c r="C1100" s="110" t="s">
        <v>1579</v>
      </c>
      <c r="D1100" s="21">
        <f t="shared" si="19"/>
        <v>2025100</v>
      </c>
      <c r="E1100" s="24">
        <f t="shared" si="19"/>
        <v>3679475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>
        <v>575100</v>
      </c>
      <c r="U1100" s="91">
        <v>14000</v>
      </c>
      <c r="V1100" s="92">
        <v>59000</v>
      </c>
      <c r="W1100" s="93">
        <v>0</v>
      </c>
      <c r="X1100" s="91">
        <v>0</v>
      </c>
      <c r="Y1100" s="91">
        <v>0</v>
      </c>
      <c r="Z1100" s="92">
        <v>0</v>
      </c>
      <c r="AA1100" s="93">
        <v>58980</v>
      </c>
      <c r="AB1100" s="91">
        <v>14000</v>
      </c>
      <c r="AC1100" s="91">
        <v>0</v>
      </c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1703</v>
      </c>
      <c r="B1101" s="110" t="s">
        <v>444</v>
      </c>
      <c r="C1101" s="110" t="s">
        <v>445</v>
      </c>
      <c r="D1101" s="21">
        <f t="shared" si="19"/>
        <v>7781088</v>
      </c>
      <c r="E1101" s="24">
        <f t="shared" si="19"/>
        <v>5356488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>
        <v>757100</v>
      </c>
      <c r="U1101" s="96">
        <v>686100</v>
      </c>
      <c r="V1101" s="25">
        <v>443736</v>
      </c>
      <c r="W1101" s="26">
        <v>344636</v>
      </c>
      <c r="X1101" s="96">
        <v>688292</v>
      </c>
      <c r="Y1101" s="96">
        <v>930392</v>
      </c>
      <c r="Z1101" s="25">
        <v>937000</v>
      </c>
      <c r="AA1101" s="26">
        <v>494000</v>
      </c>
      <c r="AB1101" s="96">
        <v>550000</v>
      </c>
      <c r="AC1101" s="96">
        <v>498000</v>
      </c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1703</v>
      </c>
      <c r="B1102" s="110" t="s">
        <v>446</v>
      </c>
      <c r="C1102" s="110" t="s">
        <v>447</v>
      </c>
      <c r="D1102" s="21">
        <f t="shared" si="19"/>
        <v>3417692.96</v>
      </c>
      <c r="E1102" s="24">
        <f t="shared" si="19"/>
        <v>3978383.76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>
        <v>0</v>
      </c>
      <c r="U1102" s="96">
        <v>291377.59000000003</v>
      </c>
      <c r="V1102" s="25">
        <v>807849.18</v>
      </c>
      <c r="W1102" s="26">
        <v>516471.59</v>
      </c>
      <c r="X1102" s="96">
        <v>591139.52</v>
      </c>
      <c r="Y1102" s="96">
        <v>591139.52</v>
      </c>
      <c r="Z1102" s="25">
        <v>0</v>
      </c>
      <c r="AA1102" s="26">
        <v>0</v>
      </c>
      <c r="AB1102" s="96">
        <v>523510.02</v>
      </c>
      <c r="AC1102" s="96">
        <v>766000.82</v>
      </c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1703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1703</v>
      </c>
      <c r="B1104" s="110" t="s">
        <v>450</v>
      </c>
      <c r="C1104" s="110" t="s">
        <v>1580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1703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1703</v>
      </c>
      <c r="B1106" s="110" t="s">
        <v>454</v>
      </c>
      <c r="C1106" s="110" t="s">
        <v>1581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1703</v>
      </c>
      <c r="B1107" s="110" t="s">
        <v>456</v>
      </c>
      <c r="C1107" s="110" t="s">
        <v>1582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1703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1703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1703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1703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1703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1703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1703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1703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80661.75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>
        <v>0</v>
      </c>
      <c r="AC1115" s="91">
        <v>80661.75</v>
      </c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1703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4760394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>
        <v>0</v>
      </c>
      <c r="AC1116" s="96">
        <v>4746234</v>
      </c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1703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1703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1703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1703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1703</v>
      </c>
      <c r="B1121" s="110" t="s">
        <v>484</v>
      </c>
      <c r="C1121" s="110" t="s">
        <v>485</v>
      </c>
      <c r="D1121" s="21">
        <f t="shared" si="19"/>
        <v>1565000</v>
      </c>
      <c r="E1121" s="24">
        <f t="shared" si="19"/>
        <v>1700000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>
        <v>145000</v>
      </c>
      <c r="U1121" s="96">
        <v>145000</v>
      </c>
      <c r="V1121" s="25">
        <v>145000</v>
      </c>
      <c r="W1121" s="26">
        <v>155000</v>
      </c>
      <c r="X1121" s="96">
        <v>155000</v>
      </c>
      <c r="Y1121" s="96">
        <v>150000</v>
      </c>
      <c r="Z1121" s="25">
        <v>150000</v>
      </c>
      <c r="AA1121" s="26">
        <v>190000</v>
      </c>
      <c r="AB1121" s="96">
        <v>190000</v>
      </c>
      <c r="AC1121" s="96">
        <v>175000</v>
      </c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1703</v>
      </c>
      <c r="B1122" s="110" t="s">
        <v>486</v>
      </c>
      <c r="C1122" s="110" t="s">
        <v>1583</v>
      </c>
      <c r="D1122" s="21">
        <f t="shared" si="19"/>
        <v>12172456.5</v>
      </c>
      <c r="E1122" s="24">
        <f t="shared" si="19"/>
        <v>13396676.5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>
        <v>1165755</v>
      </c>
      <c r="U1122" s="96">
        <v>1277400</v>
      </c>
      <c r="V1122" s="25">
        <v>1529017.5</v>
      </c>
      <c r="W1122" s="26">
        <v>1088950</v>
      </c>
      <c r="X1122" s="96">
        <v>1088950</v>
      </c>
      <c r="Y1122" s="96">
        <v>1539320</v>
      </c>
      <c r="Z1122" s="25">
        <v>1539320</v>
      </c>
      <c r="AA1122" s="26">
        <v>1102937.5</v>
      </c>
      <c r="AB1122" s="96">
        <v>851320</v>
      </c>
      <c r="AC1122" s="96">
        <v>1238050</v>
      </c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1703</v>
      </c>
      <c r="B1123" s="110" t="s">
        <v>488</v>
      </c>
      <c r="C1123" s="110" t="s">
        <v>489</v>
      </c>
      <c r="D1123" s="21">
        <f t="shared" si="19"/>
        <v>2345125</v>
      </c>
      <c r="E1123" s="24">
        <f t="shared" si="19"/>
        <v>2566840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>
        <v>242647.5</v>
      </c>
      <c r="U1123" s="96">
        <v>251617.5</v>
      </c>
      <c r="V1123" s="25">
        <v>0</v>
      </c>
      <c r="W1123" s="26">
        <v>218917.5</v>
      </c>
      <c r="X1123" s="96">
        <v>218917.5</v>
      </c>
      <c r="Y1123" s="96">
        <v>253320</v>
      </c>
      <c r="Z1123" s="25">
        <v>504937.5</v>
      </c>
      <c r="AA1123" s="26">
        <v>137580</v>
      </c>
      <c r="AB1123" s="96">
        <v>137580</v>
      </c>
      <c r="AC1123" s="96">
        <v>243622.5</v>
      </c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1703</v>
      </c>
      <c r="B1124" s="110" t="s">
        <v>490</v>
      </c>
      <c r="C1124" s="110" t="s">
        <v>1584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1703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1703</v>
      </c>
      <c r="B1126" s="110" t="s">
        <v>494</v>
      </c>
      <c r="C1126" s="110" t="s">
        <v>495</v>
      </c>
      <c r="D1126" s="21">
        <f t="shared" si="19"/>
        <v>8188133</v>
      </c>
      <c r="E1126" s="24">
        <f t="shared" si="19"/>
        <v>7867833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>
        <v>0</v>
      </c>
      <c r="U1126" s="96">
        <v>530000</v>
      </c>
      <c r="V1126" s="25">
        <v>956500</v>
      </c>
      <c r="W1126" s="26">
        <v>780700</v>
      </c>
      <c r="X1126" s="96">
        <v>1408000</v>
      </c>
      <c r="Y1126" s="96">
        <v>700000</v>
      </c>
      <c r="Z1126" s="25">
        <v>1416400</v>
      </c>
      <c r="AA1126" s="26">
        <v>700000</v>
      </c>
      <c r="AB1126" s="96">
        <v>543733</v>
      </c>
      <c r="AC1126" s="96">
        <v>1243733</v>
      </c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1703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1703</v>
      </c>
      <c r="B1128" s="110" t="s">
        <v>498</v>
      </c>
      <c r="C1128" s="110" t="s">
        <v>461</v>
      </c>
      <c r="D1128" s="21">
        <f t="shared" si="19"/>
        <v>4724910.8199999994</v>
      </c>
      <c r="E1128" s="24">
        <f t="shared" si="19"/>
        <v>4177220.53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>
        <v>421928.61</v>
      </c>
      <c r="U1128" s="91">
        <v>451565.65</v>
      </c>
      <c r="V1128" s="92">
        <v>451565.65</v>
      </c>
      <c r="W1128" s="93">
        <v>450277.8</v>
      </c>
      <c r="X1128" s="91">
        <v>448362.5</v>
      </c>
      <c r="Y1128" s="91">
        <v>451274.62</v>
      </c>
      <c r="Z1128" s="92">
        <v>451274.62</v>
      </c>
      <c r="AA1128" s="93">
        <v>453269.94</v>
      </c>
      <c r="AB1128" s="91">
        <v>455185.24</v>
      </c>
      <c r="AC1128" s="91">
        <v>402390.38</v>
      </c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1703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1703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1703</v>
      </c>
      <c r="B1131" s="110" t="s">
        <v>503</v>
      </c>
      <c r="C1131" s="110" t="s">
        <v>504</v>
      </c>
      <c r="D1131" s="21">
        <f t="shared" si="19"/>
        <v>35710.520000000004</v>
      </c>
      <c r="E1131" s="24">
        <f t="shared" si="19"/>
        <v>34681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>
        <v>2156.08</v>
      </c>
      <c r="U1131" s="96">
        <v>3656</v>
      </c>
      <c r="V1131" s="25">
        <v>783.1</v>
      </c>
      <c r="W1131" s="26">
        <v>3656</v>
      </c>
      <c r="X1131" s="96">
        <v>1011.61</v>
      </c>
      <c r="Y1131" s="96">
        <v>5484</v>
      </c>
      <c r="Z1131" s="25">
        <v>1011.61</v>
      </c>
      <c r="AA1131" s="26">
        <v>0</v>
      </c>
      <c r="AB1131" s="96">
        <v>1240.1199999999999</v>
      </c>
      <c r="AC1131" s="96">
        <v>5484</v>
      </c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1703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1703</v>
      </c>
      <c r="B1133" s="110" t="s">
        <v>507</v>
      </c>
      <c r="C1133" s="110" t="s">
        <v>508</v>
      </c>
      <c r="D1133" s="21">
        <f t="shared" si="19"/>
        <v>989720</v>
      </c>
      <c r="E1133" s="24">
        <f t="shared" si="19"/>
        <v>778570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>
        <v>100350</v>
      </c>
      <c r="U1133" s="96">
        <v>0</v>
      </c>
      <c r="V1133" s="25">
        <v>38000</v>
      </c>
      <c r="W1133" s="26">
        <v>0</v>
      </c>
      <c r="X1133" s="96">
        <v>25850</v>
      </c>
      <c r="Y1133" s="96">
        <v>0</v>
      </c>
      <c r="Z1133" s="25">
        <v>55065</v>
      </c>
      <c r="AA1133" s="26">
        <v>0</v>
      </c>
      <c r="AB1133" s="96">
        <v>440295</v>
      </c>
      <c r="AC1133" s="96">
        <v>37805</v>
      </c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1703</v>
      </c>
      <c r="B1134" s="110" t="s">
        <v>509</v>
      </c>
      <c r="C1134" s="110" t="s">
        <v>510</v>
      </c>
      <c r="D1134" s="21">
        <f t="shared" si="19"/>
        <v>12600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>
        <v>4200</v>
      </c>
      <c r="U1134" s="96">
        <v>0</v>
      </c>
      <c r="V1134" s="25">
        <v>4200</v>
      </c>
      <c r="W1134" s="26">
        <v>0</v>
      </c>
      <c r="X1134" s="96">
        <v>0</v>
      </c>
      <c r="Y1134" s="96">
        <v>0</v>
      </c>
      <c r="Z1134" s="25">
        <v>4200</v>
      </c>
      <c r="AA1134" s="26">
        <v>0</v>
      </c>
      <c r="AB1134" s="96">
        <v>0</v>
      </c>
      <c r="AC1134" s="96">
        <v>0</v>
      </c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1703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6848.04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>
        <v>0</v>
      </c>
      <c r="U1135" s="96">
        <v>1166.03</v>
      </c>
      <c r="V1135" s="25">
        <v>0</v>
      </c>
      <c r="W1135" s="26">
        <v>0</v>
      </c>
      <c r="X1135" s="96">
        <v>0</v>
      </c>
      <c r="Y1135" s="96">
        <v>522.94000000000005</v>
      </c>
      <c r="Z1135" s="25">
        <v>0</v>
      </c>
      <c r="AA1135" s="26">
        <v>1180.6099999999999</v>
      </c>
      <c r="AB1135" s="96">
        <v>0</v>
      </c>
      <c r="AC1135" s="96">
        <v>1031.5</v>
      </c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1703</v>
      </c>
      <c r="B1136" s="110" t="s">
        <v>513</v>
      </c>
      <c r="C1136" s="110" t="s">
        <v>514</v>
      </c>
      <c r="D1136" s="21">
        <f t="shared" si="19"/>
        <v>219.74</v>
      </c>
      <c r="E1136" s="24">
        <f t="shared" si="19"/>
        <v>156.12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>
        <v>0</v>
      </c>
      <c r="W1136" s="26">
        <v>6.12</v>
      </c>
      <c r="X1136" s="96">
        <v>0</v>
      </c>
      <c r="Y1136" s="96">
        <v>0</v>
      </c>
      <c r="Z1136" s="25">
        <v>6.12</v>
      </c>
      <c r="AA1136" s="26">
        <v>0</v>
      </c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1703</v>
      </c>
      <c r="B1137" s="110" t="s">
        <v>515</v>
      </c>
      <c r="C1137" s="110" t="s">
        <v>516</v>
      </c>
      <c r="D1137" s="21">
        <f t="shared" si="19"/>
        <v>2399662.75</v>
      </c>
      <c r="E1137" s="24">
        <f t="shared" si="19"/>
        <v>2395261.75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>
        <v>2750</v>
      </c>
      <c r="U1137" s="96">
        <v>77165</v>
      </c>
      <c r="V1137" s="25">
        <v>359400</v>
      </c>
      <c r="W1137" s="26">
        <v>355466</v>
      </c>
      <c r="X1137" s="96">
        <v>0</v>
      </c>
      <c r="Y1137" s="96">
        <v>0</v>
      </c>
      <c r="Z1137" s="25">
        <v>1286000</v>
      </c>
      <c r="AA1137" s="26">
        <v>1350880</v>
      </c>
      <c r="AB1137" s="96">
        <v>351108</v>
      </c>
      <c r="AC1137" s="96">
        <v>122340</v>
      </c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1703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1703</v>
      </c>
      <c r="B1139" s="110" t="s">
        <v>519</v>
      </c>
      <c r="C1139" s="110" t="s">
        <v>520</v>
      </c>
      <c r="D1139" s="21">
        <f t="shared" si="19"/>
        <v>426729.24</v>
      </c>
      <c r="E1139" s="24">
        <f t="shared" si="19"/>
        <v>466715.77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>
        <v>44915.31</v>
      </c>
      <c r="U1139" s="96">
        <v>46015.73</v>
      </c>
      <c r="V1139" s="25">
        <v>46015.73</v>
      </c>
      <c r="W1139" s="26">
        <v>43372.32</v>
      </c>
      <c r="X1139" s="96">
        <v>43372.32</v>
      </c>
      <c r="Y1139" s="96">
        <v>31470.82</v>
      </c>
      <c r="Z1139" s="25">
        <v>31470.82</v>
      </c>
      <c r="AA1139" s="26">
        <v>40047.64</v>
      </c>
      <c r="AB1139" s="96">
        <v>40047.64</v>
      </c>
      <c r="AC1139" s="96">
        <v>65501.71</v>
      </c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1703</v>
      </c>
      <c r="B1140" s="110" t="s">
        <v>521</v>
      </c>
      <c r="C1140" s="110" t="s">
        <v>1585</v>
      </c>
      <c r="D1140" s="21">
        <f t="shared" si="19"/>
        <v>164372</v>
      </c>
      <c r="E1140" s="24">
        <f t="shared" si="19"/>
        <v>164372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>
        <v>20979.599999999999</v>
      </c>
      <c r="U1140" s="96">
        <v>20979.599999999999</v>
      </c>
      <c r="V1140" s="25">
        <v>18927.599999999999</v>
      </c>
      <c r="W1140" s="26">
        <v>18927.599999999999</v>
      </c>
      <c r="X1140" s="96">
        <v>17710.400000000001</v>
      </c>
      <c r="Y1140" s="96">
        <v>17710.400000000001</v>
      </c>
      <c r="Z1140" s="25">
        <v>17815.400000000001</v>
      </c>
      <c r="AA1140" s="26">
        <v>17815.400000000001</v>
      </c>
      <c r="AB1140" s="96">
        <v>17115.400000000001</v>
      </c>
      <c r="AC1140" s="96">
        <v>17115.400000000001</v>
      </c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1703</v>
      </c>
      <c r="B1141" s="110" t="s">
        <v>522</v>
      </c>
      <c r="C1141" s="110" t="s">
        <v>1586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1703</v>
      </c>
      <c r="B1142" s="110" t="s">
        <v>523</v>
      </c>
      <c r="C1142" s="110" t="s">
        <v>1667</v>
      </c>
      <c r="D1142" s="21">
        <f t="shared" si="19"/>
        <v>324588</v>
      </c>
      <c r="E1142" s="24">
        <f t="shared" si="19"/>
        <v>324247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>
        <v>50306</v>
      </c>
      <c r="U1142" s="96">
        <v>51330</v>
      </c>
      <c r="V1142" s="25">
        <v>51330</v>
      </c>
      <c r="W1142" s="26">
        <v>26472</v>
      </c>
      <c r="X1142" s="96">
        <v>26472</v>
      </c>
      <c r="Y1142" s="96">
        <v>26867</v>
      </c>
      <c r="Z1142" s="25">
        <v>26867</v>
      </c>
      <c r="AA1142" s="26">
        <v>27286</v>
      </c>
      <c r="AB1142" s="96">
        <v>27286</v>
      </c>
      <c r="AC1142" s="96">
        <v>27523</v>
      </c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1703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1703</v>
      </c>
      <c r="B1144" s="110" t="s">
        <v>526</v>
      </c>
      <c r="C1144" s="110" t="s">
        <v>527</v>
      </c>
      <c r="D1144" s="21">
        <f t="shared" si="19"/>
        <v>3058728</v>
      </c>
      <c r="E1144" s="24">
        <f t="shared" si="19"/>
        <v>2557333.77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>
        <v>386100</v>
      </c>
      <c r="U1144" s="91">
        <v>0</v>
      </c>
      <c r="V1144" s="92">
        <v>302636</v>
      </c>
      <c r="W1144" s="93">
        <v>0</v>
      </c>
      <c r="X1144" s="91">
        <v>930392</v>
      </c>
      <c r="Y1144" s="91">
        <v>0</v>
      </c>
      <c r="Z1144" s="92">
        <v>494000</v>
      </c>
      <c r="AA1144" s="93">
        <v>0</v>
      </c>
      <c r="AB1144" s="91">
        <v>0</v>
      </c>
      <c r="AC1144" s="91">
        <v>263.77</v>
      </c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1703</v>
      </c>
      <c r="B1145" s="110" t="s">
        <v>528</v>
      </c>
      <c r="C1145" s="110" t="s">
        <v>529</v>
      </c>
      <c r="D1145" s="21">
        <f t="shared" si="19"/>
        <v>3999791.5900000003</v>
      </c>
      <c r="E1145" s="24">
        <f t="shared" si="19"/>
        <v>3562325.3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>
        <v>379822.31</v>
      </c>
      <c r="U1145" s="91">
        <v>0</v>
      </c>
      <c r="V1145" s="92">
        <v>409642.31</v>
      </c>
      <c r="W1145" s="93">
        <v>600000</v>
      </c>
      <c r="X1145" s="91">
        <v>339873.79</v>
      </c>
      <c r="Y1145" s="91">
        <v>0</v>
      </c>
      <c r="Z1145" s="92">
        <v>304725.39</v>
      </c>
      <c r="AA1145" s="93">
        <v>300000</v>
      </c>
      <c r="AB1145" s="91">
        <v>311188.5</v>
      </c>
      <c r="AC1145" s="91">
        <v>140582.32</v>
      </c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1703</v>
      </c>
      <c r="B1146" s="110" t="s">
        <v>530</v>
      </c>
      <c r="C1146" s="110" t="s">
        <v>531</v>
      </c>
      <c r="D1146" s="21">
        <f t="shared" si="19"/>
        <v>4821366</v>
      </c>
      <c r="E1146" s="24">
        <f t="shared" si="19"/>
        <v>4878888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>
        <v>1078536</v>
      </c>
      <c r="Y1146" s="91">
        <v>1078536</v>
      </c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1703</v>
      </c>
      <c r="B1147" s="110" t="s">
        <v>532</v>
      </c>
      <c r="C1147" s="110" t="s">
        <v>533</v>
      </c>
      <c r="D1147" s="21">
        <f t="shared" si="19"/>
        <v>6798550.9100000001</v>
      </c>
      <c r="E1147" s="24">
        <f t="shared" si="19"/>
        <v>6788844.9900000002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>
        <v>0</v>
      </c>
      <c r="U1147" s="96">
        <v>272851.5</v>
      </c>
      <c r="V1147" s="25">
        <v>272851.5</v>
      </c>
      <c r="W1147" s="26">
        <v>0</v>
      </c>
      <c r="X1147" s="96">
        <v>0</v>
      </c>
      <c r="Y1147" s="96">
        <v>2181810.1</v>
      </c>
      <c r="Z1147" s="25">
        <v>0</v>
      </c>
      <c r="AA1147" s="26">
        <v>0</v>
      </c>
      <c r="AB1147" s="96">
        <v>2181810.1</v>
      </c>
      <c r="AC1147" s="96">
        <v>365783</v>
      </c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1703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1703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1703</v>
      </c>
      <c r="B1150" s="110" t="s">
        <v>538</v>
      </c>
      <c r="C1150" s="110" t="s">
        <v>1668</v>
      </c>
      <c r="D1150" s="21">
        <f t="shared" si="19"/>
        <v>593</v>
      </c>
      <c r="E1150" s="24">
        <f t="shared" si="19"/>
        <v>4868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>
        <v>173</v>
      </c>
      <c r="U1150" s="96">
        <v>520</v>
      </c>
      <c r="V1150" s="25">
        <v>0</v>
      </c>
      <c r="W1150" s="26">
        <v>520</v>
      </c>
      <c r="X1150" s="96">
        <v>80</v>
      </c>
      <c r="Y1150" s="96">
        <v>780</v>
      </c>
      <c r="Z1150" s="25">
        <v>0</v>
      </c>
      <c r="AA1150" s="26">
        <v>0</v>
      </c>
      <c r="AB1150" s="96">
        <v>0</v>
      </c>
      <c r="AC1150" s="96">
        <v>780</v>
      </c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1703</v>
      </c>
      <c r="B1151" s="110" t="s">
        <v>539</v>
      </c>
      <c r="C1151" s="110" t="s">
        <v>540</v>
      </c>
      <c r="D1151" s="21">
        <f t="shared" si="19"/>
        <v>11176</v>
      </c>
      <c r="E1151" s="24">
        <f t="shared" si="19"/>
        <v>12926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>
        <v>4876</v>
      </c>
      <c r="U1151" s="96">
        <v>1400</v>
      </c>
      <c r="V1151" s="25">
        <v>0</v>
      </c>
      <c r="W1151" s="26">
        <v>1400</v>
      </c>
      <c r="X1151" s="96">
        <v>2800</v>
      </c>
      <c r="Y1151" s="96">
        <v>2100</v>
      </c>
      <c r="Z1151" s="25">
        <v>0</v>
      </c>
      <c r="AA1151" s="26">
        <v>0</v>
      </c>
      <c r="AB1151" s="96">
        <v>0</v>
      </c>
      <c r="AC1151" s="96">
        <v>2100</v>
      </c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1703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7690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>
        <v>0</v>
      </c>
      <c r="U1152" s="96">
        <v>824</v>
      </c>
      <c r="V1152" s="25">
        <v>0</v>
      </c>
      <c r="W1152" s="26">
        <v>824</v>
      </c>
      <c r="X1152" s="96">
        <v>0</v>
      </c>
      <c r="Y1152" s="96">
        <v>1236</v>
      </c>
      <c r="Z1152" s="25">
        <v>0</v>
      </c>
      <c r="AA1152" s="26">
        <v>0</v>
      </c>
      <c r="AB1152" s="96">
        <v>0</v>
      </c>
      <c r="AC1152" s="96">
        <v>1236</v>
      </c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1703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1703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1703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1703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131790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>
        <v>0</v>
      </c>
      <c r="AC1156" s="96">
        <v>99540</v>
      </c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1703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1703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1703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1703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1703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1703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1703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1703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1703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1703</v>
      </c>
      <c r="B1166" s="110" t="s">
        <v>569</v>
      </c>
      <c r="C1166" s="110" t="s">
        <v>570</v>
      </c>
      <c r="D1166" s="21">
        <f t="shared" si="20"/>
        <v>2463548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>
        <v>0</v>
      </c>
      <c r="U1166" s="91">
        <v>0</v>
      </c>
      <c r="V1166" s="92">
        <v>52216</v>
      </c>
      <c r="W1166" s="93">
        <v>0</v>
      </c>
      <c r="X1166" s="91">
        <v>0</v>
      </c>
      <c r="Y1166" s="91">
        <v>0</v>
      </c>
      <c r="Z1166" s="92">
        <v>100980</v>
      </c>
      <c r="AA1166" s="93">
        <v>0</v>
      </c>
      <c r="AB1166" s="91">
        <v>0</v>
      </c>
      <c r="AC1166" s="91">
        <v>0</v>
      </c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1703</v>
      </c>
      <c r="B1167" s="110" t="s">
        <v>571</v>
      </c>
      <c r="C1167" s="110" t="s">
        <v>572</v>
      </c>
      <c r="D1167" s="21">
        <f t="shared" si="20"/>
        <v>298800.48999999993</v>
      </c>
      <c r="E1167" s="24">
        <f t="shared" si="20"/>
        <v>96500.67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>
        <v>8953.1299999999992</v>
      </c>
      <c r="U1167" s="96">
        <v>66000</v>
      </c>
      <c r="V1167" s="25">
        <v>11219.8</v>
      </c>
      <c r="W1167" s="26">
        <v>0</v>
      </c>
      <c r="X1167" s="96">
        <v>11219.8</v>
      </c>
      <c r="Y1167" s="96">
        <v>0</v>
      </c>
      <c r="Z1167" s="25">
        <v>11953.13</v>
      </c>
      <c r="AA1167" s="26">
        <v>0</v>
      </c>
      <c r="AB1167" s="96">
        <v>73794.81</v>
      </c>
      <c r="AC1167" s="96">
        <v>30500.67</v>
      </c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1703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1703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1703</v>
      </c>
      <c r="B1170" s="110" t="s">
        <v>577</v>
      </c>
      <c r="C1170" s="110" t="s">
        <v>1587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>
        <v>0</v>
      </c>
      <c r="U1170" s="91">
        <v>0</v>
      </c>
      <c r="V1170" s="92">
        <v>0</v>
      </c>
      <c r="W1170" s="93">
        <v>0</v>
      </c>
      <c r="X1170" s="91">
        <v>0</v>
      </c>
      <c r="Y1170" s="91">
        <v>0</v>
      </c>
      <c r="Z1170" s="92">
        <v>0</v>
      </c>
      <c r="AA1170" s="93">
        <v>0</v>
      </c>
      <c r="AB1170" s="91">
        <v>0</v>
      </c>
      <c r="AC1170" s="91">
        <v>0</v>
      </c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1703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>
        <v>0</v>
      </c>
      <c r="U1171" s="91">
        <v>0</v>
      </c>
      <c r="V1171" s="92">
        <v>0</v>
      </c>
      <c r="W1171" s="93">
        <v>0</v>
      </c>
      <c r="X1171" s="91">
        <v>0</v>
      </c>
      <c r="Y1171" s="91">
        <v>0</v>
      </c>
      <c r="Z1171" s="92">
        <v>0</v>
      </c>
      <c r="AA1171" s="93">
        <v>0</v>
      </c>
      <c r="AB1171" s="91">
        <v>0</v>
      </c>
      <c r="AC1171" s="91">
        <v>0</v>
      </c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1703</v>
      </c>
      <c r="B1172" s="110" t="s">
        <v>580</v>
      </c>
      <c r="C1172" s="110" t="s">
        <v>581</v>
      </c>
      <c r="D1172" s="21">
        <f t="shared" si="20"/>
        <v>57220</v>
      </c>
      <c r="E1172" s="24">
        <f t="shared" si="20"/>
        <v>2357061.2700000005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>
        <v>0</v>
      </c>
      <c r="U1172" s="96">
        <v>0</v>
      </c>
      <c r="V1172" s="25">
        <v>0</v>
      </c>
      <c r="W1172" s="26">
        <v>0</v>
      </c>
      <c r="X1172" s="96">
        <v>0</v>
      </c>
      <c r="Y1172" s="96">
        <v>0</v>
      </c>
      <c r="Z1172" s="25">
        <v>32528</v>
      </c>
      <c r="AA1172" s="26">
        <v>0.06</v>
      </c>
      <c r="AB1172" s="96">
        <v>0</v>
      </c>
      <c r="AC1172" s="96">
        <v>0</v>
      </c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1703</v>
      </c>
      <c r="B1173" s="110" t="s">
        <v>582</v>
      </c>
      <c r="C1173" s="110" t="s">
        <v>1588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1703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>
        <v>0</v>
      </c>
      <c r="U1174" s="96">
        <v>0</v>
      </c>
      <c r="V1174" s="25">
        <v>0</v>
      </c>
      <c r="W1174" s="26">
        <v>0</v>
      </c>
      <c r="X1174" s="96">
        <v>0</v>
      </c>
      <c r="Y1174" s="96">
        <v>0</v>
      </c>
      <c r="Z1174" s="25">
        <v>0</v>
      </c>
      <c r="AA1174" s="26">
        <v>0</v>
      </c>
      <c r="AB1174" s="96">
        <v>0</v>
      </c>
      <c r="AC1174" s="96">
        <v>0</v>
      </c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1703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1703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1703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1703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1703</v>
      </c>
      <c r="B1179" s="110" t="s">
        <v>593</v>
      </c>
      <c r="C1179" s="110" t="s">
        <v>1589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1703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1703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1703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1703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1703</v>
      </c>
      <c r="B1184" s="110" t="s">
        <v>602</v>
      </c>
      <c r="C1184" s="110" t="s">
        <v>1669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1703</v>
      </c>
      <c r="B1185" s="110" t="s">
        <v>1590</v>
      </c>
      <c r="C1185" s="110" t="s">
        <v>1591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1703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1703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1703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1703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1703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1703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1703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>
        <v>0</v>
      </c>
      <c r="U1192" s="91">
        <v>0</v>
      </c>
      <c r="V1192" s="92">
        <v>0</v>
      </c>
      <c r="W1192" s="93">
        <v>0</v>
      </c>
      <c r="X1192" s="91">
        <v>0</v>
      </c>
      <c r="Y1192" s="91">
        <v>0</v>
      </c>
      <c r="Z1192" s="92">
        <v>0</v>
      </c>
      <c r="AA1192" s="93">
        <v>0</v>
      </c>
      <c r="AB1192" s="91">
        <v>0</v>
      </c>
      <c r="AC1192" s="91">
        <v>0</v>
      </c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1703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1703</v>
      </c>
      <c r="B1194" s="110" t="s">
        <v>619</v>
      </c>
      <c r="C1194" s="110" t="s">
        <v>620</v>
      </c>
      <c r="D1194" s="21">
        <f t="shared" si="20"/>
        <v>22962</v>
      </c>
      <c r="E1194" s="24">
        <f t="shared" si="20"/>
        <v>212705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>
        <v>15245</v>
      </c>
      <c r="U1194" s="96">
        <v>120535</v>
      </c>
      <c r="V1194" s="25">
        <v>0</v>
      </c>
      <c r="W1194" s="26">
        <v>0</v>
      </c>
      <c r="X1194" s="96">
        <v>0</v>
      </c>
      <c r="Y1194" s="96">
        <v>250</v>
      </c>
      <c r="Z1194" s="25">
        <v>0</v>
      </c>
      <c r="AA1194" s="26">
        <v>81037</v>
      </c>
      <c r="AB1194" s="96">
        <v>7717</v>
      </c>
      <c r="AC1194" s="96">
        <v>10883</v>
      </c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1703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219100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>
        <v>0</v>
      </c>
      <c r="U1195" s="96">
        <v>35250</v>
      </c>
      <c r="V1195" s="25">
        <v>0</v>
      </c>
      <c r="W1195" s="26">
        <v>17200</v>
      </c>
      <c r="X1195" s="96">
        <v>0</v>
      </c>
      <c r="Y1195" s="96">
        <v>18200</v>
      </c>
      <c r="Z1195" s="25">
        <v>0</v>
      </c>
      <c r="AA1195" s="26">
        <v>0</v>
      </c>
      <c r="AB1195" s="96">
        <v>0</v>
      </c>
      <c r="AC1195" s="96">
        <v>22400</v>
      </c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1703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116646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>
        <v>0</v>
      </c>
      <c r="U1196" s="91">
        <v>0</v>
      </c>
      <c r="V1196" s="92">
        <v>0</v>
      </c>
      <c r="W1196" s="93">
        <v>43950</v>
      </c>
      <c r="X1196" s="91">
        <v>0</v>
      </c>
      <c r="Y1196" s="91">
        <v>21921</v>
      </c>
      <c r="Z1196" s="92">
        <v>0</v>
      </c>
      <c r="AA1196" s="93">
        <v>4100</v>
      </c>
      <c r="AB1196" s="91">
        <v>0</v>
      </c>
      <c r="AC1196" s="91">
        <v>0</v>
      </c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1703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1703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60761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>
        <v>0</v>
      </c>
      <c r="U1198" s="91">
        <v>0</v>
      </c>
      <c r="V1198" s="92">
        <v>0</v>
      </c>
      <c r="W1198" s="93">
        <v>0</v>
      </c>
      <c r="X1198" s="91">
        <v>0</v>
      </c>
      <c r="Y1198" s="91">
        <v>0</v>
      </c>
      <c r="Z1198" s="92">
        <v>0</v>
      </c>
      <c r="AA1198" s="93">
        <v>3497</v>
      </c>
      <c r="AB1198" s="91">
        <v>0</v>
      </c>
      <c r="AC1198" s="91">
        <v>45200</v>
      </c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1703</v>
      </c>
      <c r="B1199" s="110" t="s">
        <v>629</v>
      </c>
      <c r="C1199" s="110" t="s">
        <v>630</v>
      </c>
      <c r="D1199" s="21">
        <f t="shared" si="20"/>
        <v>100402</v>
      </c>
      <c r="E1199" s="24">
        <f t="shared" si="20"/>
        <v>3931453.64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>
        <v>77054</v>
      </c>
      <c r="U1199" s="91">
        <v>155700.5</v>
      </c>
      <c r="V1199" s="92">
        <v>0</v>
      </c>
      <c r="W1199" s="93">
        <v>124135</v>
      </c>
      <c r="X1199" s="91">
        <v>0</v>
      </c>
      <c r="Y1199" s="91">
        <v>208240.5</v>
      </c>
      <c r="Z1199" s="92">
        <v>0</v>
      </c>
      <c r="AA1199" s="93">
        <v>1494595.25</v>
      </c>
      <c r="AB1199" s="91">
        <v>0</v>
      </c>
      <c r="AC1199" s="91">
        <v>187792.5</v>
      </c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1703</v>
      </c>
      <c r="B1200" s="110" t="s">
        <v>631</v>
      </c>
      <c r="C1200" s="110" t="s">
        <v>632</v>
      </c>
      <c r="D1200" s="21">
        <f t="shared" si="20"/>
        <v>118409.95</v>
      </c>
      <c r="E1200" s="24">
        <f t="shared" si="20"/>
        <v>3488734.3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>
        <v>6767</v>
      </c>
      <c r="U1200" s="91">
        <v>99278.5</v>
      </c>
      <c r="V1200" s="92">
        <v>0</v>
      </c>
      <c r="W1200" s="93">
        <v>198437</v>
      </c>
      <c r="X1200" s="91">
        <v>0</v>
      </c>
      <c r="Y1200" s="91">
        <v>239573</v>
      </c>
      <c r="Z1200" s="92">
        <v>0</v>
      </c>
      <c r="AA1200" s="93">
        <v>533099</v>
      </c>
      <c r="AB1200" s="91">
        <v>0</v>
      </c>
      <c r="AC1200" s="91">
        <v>1139878.5</v>
      </c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1703</v>
      </c>
      <c r="B1201" s="110" t="s">
        <v>633</v>
      </c>
      <c r="C1201" s="110" t="s">
        <v>1592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1703</v>
      </c>
      <c r="B1202" s="110" t="s">
        <v>634</v>
      </c>
      <c r="C1202" s="110" t="s">
        <v>1593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1703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1703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1703</v>
      </c>
      <c r="B1205" s="110" t="s">
        <v>639</v>
      </c>
      <c r="C1205" s="110" t="s">
        <v>640</v>
      </c>
      <c r="D1205" s="21">
        <f t="shared" si="20"/>
        <v>54099.99</v>
      </c>
      <c r="E1205" s="24">
        <f t="shared" si="20"/>
        <v>6017217.79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>
        <v>713.5</v>
      </c>
      <c r="U1205" s="91">
        <v>470689.75</v>
      </c>
      <c r="V1205" s="92">
        <v>1001</v>
      </c>
      <c r="W1205" s="93">
        <v>522280</v>
      </c>
      <c r="X1205" s="91">
        <v>29790</v>
      </c>
      <c r="Y1205" s="91">
        <v>418556</v>
      </c>
      <c r="Z1205" s="92">
        <v>1874.89</v>
      </c>
      <c r="AA1205" s="93">
        <v>487117.5</v>
      </c>
      <c r="AB1205" s="91">
        <v>5263</v>
      </c>
      <c r="AC1205" s="91">
        <v>466511.25</v>
      </c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1703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2536850.73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>
        <v>0</v>
      </c>
      <c r="U1206" s="91">
        <v>383655.71</v>
      </c>
      <c r="V1206" s="92">
        <v>0</v>
      </c>
      <c r="W1206" s="93">
        <v>228529.36</v>
      </c>
      <c r="X1206" s="91">
        <v>0</v>
      </c>
      <c r="Y1206" s="91">
        <v>180685</v>
      </c>
      <c r="Z1206" s="92">
        <v>0</v>
      </c>
      <c r="AA1206" s="93">
        <v>262922</v>
      </c>
      <c r="AB1206" s="91">
        <v>0</v>
      </c>
      <c r="AC1206" s="91">
        <v>208680.8</v>
      </c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1703</v>
      </c>
      <c r="B1207" s="110" t="s">
        <v>643</v>
      </c>
      <c r="C1207" s="110" t="s">
        <v>644</v>
      </c>
      <c r="D1207" s="21">
        <f t="shared" si="20"/>
        <v>416607.21000000008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>
        <v>108873.34</v>
      </c>
      <c r="U1207" s="91">
        <v>0</v>
      </c>
      <c r="V1207" s="92">
        <v>29725.65</v>
      </c>
      <c r="W1207" s="93">
        <v>0</v>
      </c>
      <c r="X1207" s="91">
        <v>12546.5</v>
      </c>
      <c r="Y1207" s="91">
        <v>0</v>
      </c>
      <c r="Z1207" s="92">
        <v>45570.19</v>
      </c>
      <c r="AA1207" s="93">
        <v>0</v>
      </c>
      <c r="AB1207" s="91">
        <v>16829.64</v>
      </c>
      <c r="AC1207" s="91">
        <v>0</v>
      </c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1703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404928.02999999997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>
        <v>0</v>
      </c>
      <c r="U1208" s="96">
        <v>62005.88</v>
      </c>
      <c r="V1208" s="25">
        <v>0</v>
      </c>
      <c r="W1208" s="26">
        <v>18100.439999999999</v>
      </c>
      <c r="X1208" s="96">
        <v>0</v>
      </c>
      <c r="Y1208" s="96">
        <v>40616.81</v>
      </c>
      <c r="Z1208" s="25">
        <v>0</v>
      </c>
      <c r="AA1208" s="26">
        <v>158280.95999999999</v>
      </c>
      <c r="AB1208" s="96">
        <v>0</v>
      </c>
      <c r="AC1208" s="96">
        <v>23367.599999999999</v>
      </c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1703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99093.28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>
        <v>0</v>
      </c>
      <c r="U1209" s="96">
        <v>3274</v>
      </c>
      <c r="V1209" s="25">
        <v>0</v>
      </c>
      <c r="W1209" s="26">
        <v>6440</v>
      </c>
      <c r="X1209" s="96">
        <v>0</v>
      </c>
      <c r="Y1209" s="96">
        <v>0</v>
      </c>
      <c r="Z1209" s="25">
        <v>0</v>
      </c>
      <c r="AA1209" s="26">
        <v>795</v>
      </c>
      <c r="AB1209" s="96">
        <v>0</v>
      </c>
      <c r="AC1209" s="96">
        <v>300</v>
      </c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1703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139914.85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>
        <v>0</v>
      </c>
      <c r="U1210" s="91">
        <v>2249</v>
      </c>
      <c r="V1210" s="92">
        <v>0</v>
      </c>
      <c r="W1210" s="93">
        <v>4975</v>
      </c>
      <c r="X1210" s="91">
        <v>0</v>
      </c>
      <c r="Y1210" s="91">
        <v>2648</v>
      </c>
      <c r="Z1210" s="92">
        <v>0</v>
      </c>
      <c r="AA1210" s="93">
        <v>5686</v>
      </c>
      <c r="AB1210" s="91">
        <v>0</v>
      </c>
      <c r="AC1210" s="91">
        <v>0</v>
      </c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1703</v>
      </c>
      <c r="B1211" s="110" t="s">
        <v>651</v>
      </c>
      <c r="C1211" s="110" t="s">
        <v>652</v>
      </c>
      <c r="D1211" s="21">
        <f t="shared" si="20"/>
        <v>14315</v>
      </c>
      <c r="E1211" s="24">
        <f t="shared" si="20"/>
        <v>777297.15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>
        <v>170</v>
      </c>
      <c r="U1211" s="91">
        <v>65951.45</v>
      </c>
      <c r="V1211" s="92">
        <v>0</v>
      </c>
      <c r="W1211" s="93">
        <v>41614.25</v>
      </c>
      <c r="X1211" s="91">
        <v>750</v>
      </c>
      <c r="Y1211" s="91">
        <v>62009</v>
      </c>
      <c r="Z1211" s="92">
        <v>3250</v>
      </c>
      <c r="AA1211" s="93">
        <v>65866</v>
      </c>
      <c r="AB1211" s="91">
        <v>0</v>
      </c>
      <c r="AC1211" s="91">
        <v>55231.5</v>
      </c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1703</v>
      </c>
      <c r="B1212" s="110" t="s">
        <v>653</v>
      </c>
      <c r="C1212" s="110" t="s">
        <v>1594</v>
      </c>
      <c r="D1212" s="21">
        <f t="shared" si="20"/>
        <v>0</v>
      </c>
      <c r="E1212" s="24">
        <f t="shared" si="20"/>
        <v>243459.53000000003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>
        <v>0</v>
      </c>
      <c r="U1212" s="91">
        <v>9173</v>
      </c>
      <c r="V1212" s="92">
        <v>0</v>
      </c>
      <c r="W1212" s="93">
        <v>2110</v>
      </c>
      <c r="X1212" s="91">
        <v>0</v>
      </c>
      <c r="Y1212" s="91">
        <v>52093</v>
      </c>
      <c r="Z1212" s="92">
        <v>0</v>
      </c>
      <c r="AA1212" s="93">
        <v>0</v>
      </c>
      <c r="AB1212" s="91">
        <v>0</v>
      </c>
      <c r="AC1212" s="91">
        <v>16151.32</v>
      </c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1703</v>
      </c>
      <c r="B1213" s="110" t="s">
        <v>654</v>
      </c>
      <c r="C1213" s="110" t="s">
        <v>1595</v>
      </c>
      <c r="D1213" s="21">
        <f t="shared" si="20"/>
        <v>36720.04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>
        <v>0</v>
      </c>
      <c r="U1213" s="91">
        <v>0</v>
      </c>
      <c r="V1213" s="92">
        <v>0</v>
      </c>
      <c r="W1213" s="93">
        <v>0</v>
      </c>
      <c r="X1213" s="91">
        <v>0</v>
      </c>
      <c r="Y1213" s="91">
        <v>0</v>
      </c>
      <c r="Z1213" s="92">
        <v>1960.82</v>
      </c>
      <c r="AA1213" s="93">
        <v>0</v>
      </c>
      <c r="AB1213" s="91">
        <v>0</v>
      </c>
      <c r="AC1213" s="91">
        <v>0</v>
      </c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1703</v>
      </c>
      <c r="B1214" s="110" t="s">
        <v>655</v>
      </c>
      <c r="C1214" s="110" t="s">
        <v>1596</v>
      </c>
      <c r="D1214" s="21">
        <f t="shared" si="20"/>
        <v>0</v>
      </c>
      <c r="E1214" s="24">
        <f t="shared" si="20"/>
        <v>89857.29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>
        <v>0</v>
      </c>
      <c r="U1214" s="96">
        <v>60560.56</v>
      </c>
      <c r="V1214" s="25">
        <v>0</v>
      </c>
      <c r="W1214" s="26">
        <v>8348.94</v>
      </c>
      <c r="X1214" s="96">
        <v>0</v>
      </c>
      <c r="Y1214" s="96">
        <v>2577.86</v>
      </c>
      <c r="Z1214" s="25">
        <v>0</v>
      </c>
      <c r="AA1214" s="26">
        <v>9551.6200000000008</v>
      </c>
      <c r="AB1214" s="96">
        <v>0</v>
      </c>
      <c r="AC1214" s="96">
        <v>0</v>
      </c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1703</v>
      </c>
      <c r="B1215" s="110" t="s">
        <v>656</v>
      </c>
      <c r="C1215" s="110" t="s">
        <v>1597</v>
      </c>
      <c r="D1215" s="21">
        <f t="shared" si="20"/>
        <v>1845</v>
      </c>
      <c r="E1215" s="24">
        <f t="shared" si="20"/>
        <v>37786.1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>
        <v>0</v>
      </c>
      <c r="U1215" s="96">
        <v>1555</v>
      </c>
      <c r="V1215" s="25">
        <v>0</v>
      </c>
      <c r="W1215" s="26">
        <v>3251</v>
      </c>
      <c r="X1215" s="96">
        <v>0</v>
      </c>
      <c r="Y1215" s="96">
        <v>3315</v>
      </c>
      <c r="Z1215" s="25">
        <v>1</v>
      </c>
      <c r="AA1215" s="26">
        <v>4271</v>
      </c>
      <c r="AB1215" s="96">
        <v>0</v>
      </c>
      <c r="AC1215" s="96">
        <v>1975</v>
      </c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1703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1703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1703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1703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49895882.120000005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>
        <v>0</v>
      </c>
      <c r="U1219" s="96">
        <v>3506968</v>
      </c>
      <c r="V1219" s="25">
        <v>0</v>
      </c>
      <c r="W1219" s="26">
        <v>4006521</v>
      </c>
      <c r="X1219" s="96">
        <v>0</v>
      </c>
      <c r="Y1219" s="96">
        <v>3860440</v>
      </c>
      <c r="Z1219" s="25">
        <v>0</v>
      </c>
      <c r="AA1219" s="26">
        <v>4421807</v>
      </c>
      <c r="AB1219" s="96">
        <v>0</v>
      </c>
      <c r="AC1219" s="96">
        <v>3633887</v>
      </c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1703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9834165.8399999999</v>
      </c>
      <c r="E1220" s="24">
        <f t="shared" si="21"/>
        <v>37728211.219999999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>
        <v>13104</v>
      </c>
      <c r="U1220" s="91">
        <v>1689765.68</v>
      </c>
      <c r="V1220" s="92">
        <v>273883.99</v>
      </c>
      <c r="W1220" s="93">
        <v>2173055.3199999998</v>
      </c>
      <c r="X1220" s="91">
        <v>78909.78</v>
      </c>
      <c r="Y1220" s="91">
        <v>2731079.69</v>
      </c>
      <c r="Z1220" s="92">
        <v>88405.81</v>
      </c>
      <c r="AA1220" s="93">
        <v>9086124.0899999999</v>
      </c>
      <c r="AB1220" s="91">
        <v>9257340.6199999992</v>
      </c>
      <c r="AC1220" s="91">
        <v>6577144.4100000001</v>
      </c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1703</v>
      </c>
      <c r="B1221" s="110" t="s">
        <v>667</v>
      </c>
      <c r="C1221" s="110" t="s">
        <v>668</v>
      </c>
      <c r="D1221" s="21">
        <f t="shared" si="21"/>
        <v>30797</v>
      </c>
      <c r="E1221" s="24">
        <f t="shared" si="21"/>
        <v>280140.78000000003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>
        <v>0</v>
      </c>
      <c r="U1221" s="91">
        <v>33841</v>
      </c>
      <c r="V1221" s="92">
        <v>0</v>
      </c>
      <c r="W1221" s="93">
        <v>40319</v>
      </c>
      <c r="X1221" s="91">
        <v>0</v>
      </c>
      <c r="Y1221" s="91">
        <v>25092</v>
      </c>
      <c r="Z1221" s="92">
        <v>0</v>
      </c>
      <c r="AA1221" s="93">
        <v>65565</v>
      </c>
      <c r="AB1221" s="91">
        <v>30797</v>
      </c>
      <c r="AC1221" s="91">
        <v>34685</v>
      </c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1703</v>
      </c>
      <c r="B1222" s="110" t="s">
        <v>669</v>
      </c>
      <c r="C1222" s="110" t="s">
        <v>670</v>
      </c>
      <c r="D1222" s="21">
        <f t="shared" si="21"/>
        <v>37433</v>
      </c>
      <c r="E1222" s="24">
        <f t="shared" si="21"/>
        <v>931213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>
        <v>0</v>
      </c>
      <c r="U1222" s="91">
        <v>24131</v>
      </c>
      <c r="V1222" s="92">
        <v>0</v>
      </c>
      <c r="W1222" s="93">
        <v>53763</v>
      </c>
      <c r="X1222" s="91">
        <v>0</v>
      </c>
      <c r="Y1222" s="91">
        <v>141725</v>
      </c>
      <c r="Z1222" s="92">
        <v>0</v>
      </c>
      <c r="AA1222" s="93">
        <v>648830</v>
      </c>
      <c r="AB1222" s="91">
        <v>37433</v>
      </c>
      <c r="AC1222" s="91">
        <v>62764</v>
      </c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1703</v>
      </c>
      <c r="B1223" s="110" t="s">
        <v>671</v>
      </c>
      <c r="C1223" s="110" t="s">
        <v>1598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1703</v>
      </c>
      <c r="B1224" s="110" t="s">
        <v>672</v>
      </c>
      <c r="C1224" s="110" t="s">
        <v>673</v>
      </c>
      <c r="D1224" s="21">
        <f t="shared" si="21"/>
        <v>56300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>
        <v>0</v>
      </c>
      <c r="U1224" s="91">
        <v>0</v>
      </c>
      <c r="V1224" s="92">
        <v>56300</v>
      </c>
      <c r="W1224" s="93">
        <v>0</v>
      </c>
      <c r="X1224" s="91">
        <v>0</v>
      </c>
      <c r="Y1224" s="91">
        <v>0</v>
      </c>
      <c r="Z1224" s="92">
        <v>0</v>
      </c>
      <c r="AA1224" s="93">
        <v>0</v>
      </c>
      <c r="AB1224" s="91">
        <v>0</v>
      </c>
      <c r="AC1224" s="91">
        <v>0</v>
      </c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1703</v>
      </c>
      <c r="B1225" s="110" t="s">
        <v>674</v>
      </c>
      <c r="C1225" s="110" t="s">
        <v>675</v>
      </c>
      <c r="D1225" s="21">
        <f t="shared" si="21"/>
        <v>52015000.440000005</v>
      </c>
      <c r="E1225" s="24">
        <f t="shared" si="21"/>
        <v>70850155.140000001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>
        <v>3506968</v>
      </c>
      <c r="U1225" s="91">
        <v>321762.5</v>
      </c>
      <c r="V1225" s="92">
        <v>4606521</v>
      </c>
      <c r="W1225" s="93">
        <v>0</v>
      </c>
      <c r="X1225" s="91">
        <v>4938976</v>
      </c>
      <c r="Y1225" s="91">
        <v>404101.62</v>
      </c>
      <c r="Z1225" s="92">
        <v>4721807</v>
      </c>
      <c r="AA1225" s="93">
        <v>780515.03</v>
      </c>
      <c r="AB1225" s="91">
        <v>3774469.32</v>
      </c>
      <c r="AC1225" s="91">
        <v>233720.75</v>
      </c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1703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83039.34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>
        <v>0</v>
      </c>
      <c r="AC1226" s="96">
        <v>83039.34</v>
      </c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1703</v>
      </c>
      <c r="B1227" s="110" t="s">
        <v>678</v>
      </c>
      <c r="C1227" s="110" t="s">
        <v>679</v>
      </c>
      <c r="D1227" s="21">
        <f t="shared" si="21"/>
        <v>13870671.469999999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>
        <v>771153</v>
      </c>
      <c r="U1227" s="91">
        <v>0</v>
      </c>
      <c r="V1227" s="92">
        <v>1419113</v>
      </c>
      <c r="W1227" s="93">
        <v>0</v>
      </c>
      <c r="X1227" s="91">
        <v>2761582</v>
      </c>
      <c r="Y1227" s="91">
        <v>0</v>
      </c>
      <c r="Z1227" s="92">
        <v>7810137.4699999997</v>
      </c>
      <c r="AA1227" s="93">
        <v>0</v>
      </c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1703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3936312.2199999993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>
        <v>0</v>
      </c>
      <c r="U1228" s="91">
        <v>98941.04</v>
      </c>
      <c r="V1228" s="92">
        <v>0</v>
      </c>
      <c r="W1228" s="93">
        <v>315337.46999999997</v>
      </c>
      <c r="X1228" s="91">
        <v>0</v>
      </c>
      <c r="Y1228" s="91">
        <v>40964.61</v>
      </c>
      <c r="Z1228" s="92">
        <v>0</v>
      </c>
      <c r="AA1228" s="93">
        <v>323800.32000000001</v>
      </c>
      <c r="AB1228" s="91">
        <v>0</v>
      </c>
      <c r="AC1228" s="91">
        <v>436038.23</v>
      </c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1703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3988514.7200000007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>
        <v>0</v>
      </c>
      <c r="U1229" s="96">
        <v>603840.14</v>
      </c>
      <c r="V1229" s="25">
        <v>0</v>
      </c>
      <c r="W1229" s="26">
        <v>1091184.7</v>
      </c>
      <c r="X1229" s="96">
        <v>0</v>
      </c>
      <c r="Y1229" s="96">
        <v>80642.600000000006</v>
      </c>
      <c r="Z1229" s="25">
        <v>0</v>
      </c>
      <c r="AA1229" s="26">
        <v>248741.7</v>
      </c>
      <c r="AB1229" s="96">
        <v>0</v>
      </c>
      <c r="AC1229" s="96">
        <v>720741.9</v>
      </c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1703</v>
      </c>
      <c r="B1230" s="110" t="s">
        <v>684</v>
      </c>
      <c r="C1230" s="110" t="s">
        <v>685</v>
      </c>
      <c r="D1230" s="21">
        <f t="shared" si="21"/>
        <v>272851.5</v>
      </c>
      <c r="E1230" s="24">
        <f t="shared" si="21"/>
        <v>1313348.45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>
        <v>272851.5</v>
      </c>
      <c r="U1230" s="96">
        <v>417729</v>
      </c>
      <c r="V1230" s="25">
        <v>0</v>
      </c>
      <c r="W1230" s="26">
        <v>51895</v>
      </c>
      <c r="X1230" s="96">
        <v>0</v>
      </c>
      <c r="Y1230" s="96">
        <v>17135</v>
      </c>
      <c r="Z1230" s="25">
        <v>0</v>
      </c>
      <c r="AA1230" s="26">
        <v>83003.5</v>
      </c>
      <c r="AB1230" s="96">
        <v>0</v>
      </c>
      <c r="AC1230" s="96">
        <v>565757</v>
      </c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1703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1703</v>
      </c>
      <c r="B1232" s="110" t="s">
        <v>688</v>
      </c>
      <c r="C1232" s="110" t="s">
        <v>689</v>
      </c>
      <c r="D1232" s="21">
        <f t="shared" si="21"/>
        <v>6450855.6400000006</v>
      </c>
      <c r="E1232" s="24">
        <f t="shared" si="21"/>
        <v>1477207.02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>
        <v>551961.75</v>
      </c>
      <c r="U1232" s="91">
        <v>0</v>
      </c>
      <c r="V1232" s="92">
        <v>707452.13</v>
      </c>
      <c r="W1232" s="93">
        <v>606695.01</v>
      </c>
      <c r="X1232" s="91">
        <v>336741.28</v>
      </c>
      <c r="Y1232" s="91">
        <v>0</v>
      </c>
      <c r="Z1232" s="92">
        <v>456280.88</v>
      </c>
      <c r="AA1232" s="93">
        <v>614978.13</v>
      </c>
      <c r="AB1232" s="91">
        <v>534942.52</v>
      </c>
      <c r="AC1232" s="91">
        <v>255533.88</v>
      </c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1703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7667822.2999999989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>
        <v>0</v>
      </c>
      <c r="U1233" s="91">
        <v>668753.72</v>
      </c>
      <c r="V1233" s="92">
        <v>0</v>
      </c>
      <c r="W1233" s="93">
        <v>577168.31000000006</v>
      </c>
      <c r="X1233" s="91">
        <v>0</v>
      </c>
      <c r="Y1233" s="91">
        <v>2154992.4</v>
      </c>
      <c r="Z1233" s="92">
        <v>0</v>
      </c>
      <c r="AA1233" s="93">
        <v>964834.02</v>
      </c>
      <c r="AB1233" s="91">
        <v>0</v>
      </c>
      <c r="AC1233" s="91">
        <v>646153.93999999994</v>
      </c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1703</v>
      </c>
      <c r="B1234" s="110" t="s">
        <v>692</v>
      </c>
      <c r="C1234" s="110" t="s">
        <v>693</v>
      </c>
      <c r="D1234" s="21">
        <f t="shared" si="21"/>
        <v>12808.7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>
        <v>885</v>
      </c>
      <c r="AA1234" s="26">
        <v>0</v>
      </c>
      <c r="AB1234" s="96">
        <v>0</v>
      </c>
      <c r="AC1234" s="96">
        <v>0</v>
      </c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1703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198834.5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>
        <v>0</v>
      </c>
      <c r="AA1235" s="26">
        <v>4179.5</v>
      </c>
      <c r="AB1235" s="96">
        <v>0</v>
      </c>
      <c r="AC1235" s="96">
        <v>0</v>
      </c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1703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30664379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>
        <v>0</v>
      </c>
      <c r="U1236" s="96">
        <v>771153</v>
      </c>
      <c r="V1236" s="25">
        <v>0</v>
      </c>
      <c r="W1236" s="26">
        <v>1419113</v>
      </c>
      <c r="X1236" s="96">
        <v>0</v>
      </c>
      <c r="Y1236" s="96">
        <v>2761582</v>
      </c>
      <c r="Z1236" s="25">
        <v>0</v>
      </c>
      <c r="AA1236" s="26">
        <v>12255505</v>
      </c>
      <c r="AB1236" s="96">
        <v>0</v>
      </c>
      <c r="AC1236" s="96">
        <v>12348340</v>
      </c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1703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1703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3983723.16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>
        <v>0</v>
      </c>
      <c r="U1238" s="96">
        <v>0</v>
      </c>
      <c r="V1238" s="25">
        <v>0</v>
      </c>
      <c r="W1238" s="26">
        <v>44849.39</v>
      </c>
      <c r="X1238" s="96">
        <v>0</v>
      </c>
      <c r="Y1238" s="96">
        <v>262566.65999999997</v>
      </c>
      <c r="Z1238" s="25">
        <v>0</v>
      </c>
      <c r="AA1238" s="26">
        <v>0</v>
      </c>
      <c r="AB1238" s="96">
        <v>0</v>
      </c>
      <c r="AC1238" s="96">
        <v>267976</v>
      </c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1703</v>
      </c>
      <c r="B1239" s="110" t="s">
        <v>702</v>
      </c>
      <c r="C1239" s="110" t="s">
        <v>1599</v>
      </c>
      <c r="D1239" s="21">
        <f t="shared" si="21"/>
        <v>10084.5</v>
      </c>
      <c r="E1239" s="24">
        <f t="shared" si="21"/>
        <v>990053.65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>
        <v>525</v>
      </c>
      <c r="U1239" s="91">
        <v>64789.25</v>
      </c>
      <c r="V1239" s="92">
        <v>0</v>
      </c>
      <c r="W1239" s="93">
        <v>33962</v>
      </c>
      <c r="X1239" s="91">
        <v>0</v>
      </c>
      <c r="Y1239" s="91">
        <v>66123</v>
      </c>
      <c r="Z1239" s="92">
        <v>820</v>
      </c>
      <c r="AA1239" s="93">
        <v>37997.25</v>
      </c>
      <c r="AB1239" s="91">
        <v>5900</v>
      </c>
      <c r="AC1239" s="91">
        <v>23354.5</v>
      </c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1703</v>
      </c>
      <c r="B1240" s="110" t="s">
        <v>703</v>
      </c>
      <c r="C1240" s="110" t="s">
        <v>704</v>
      </c>
      <c r="D1240" s="21">
        <f t="shared" si="21"/>
        <v>49361.08</v>
      </c>
      <c r="E1240" s="24">
        <f t="shared" si="21"/>
        <v>830555.36999999988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>
        <v>1142</v>
      </c>
      <c r="U1240" s="96">
        <v>13104</v>
      </c>
      <c r="V1240" s="25">
        <v>0</v>
      </c>
      <c r="W1240" s="26">
        <v>183955.99</v>
      </c>
      <c r="X1240" s="96">
        <v>0</v>
      </c>
      <c r="Y1240" s="96">
        <v>78909.78</v>
      </c>
      <c r="Z1240" s="25">
        <v>0</v>
      </c>
      <c r="AA1240" s="26">
        <v>172823.21</v>
      </c>
      <c r="AB1240" s="96">
        <v>42119.08</v>
      </c>
      <c r="AC1240" s="96">
        <v>216572.55</v>
      </c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1703</v>
      </c>
      <c r="B1241" s="110" t="s">
        <v>705</v>
      </c>
      <c r="C1241" s="110" t="s">
        <v>1670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>
        <v>0</v>
      </c>
      <c r="U1241" s="91">
        <v>0</v>
      </c>
      <c r="V1241" s="92">
        <v>0</v>
      </c>
      <c r="W1241" s="93">
        <v>0</v>
      </c>
      <c r="X1241" s="91">
        <v>0</v>
      </c>
      <c r="Y1241" s="91">
        <v>0</v>
      </c>
      <c r="Z1241" s="92">
        <v>0</v>
      </c>
      <c r="AA1241" s="93">
        <v>0</v>
      </c>
      <c r="AB1241" s="91">
        <v>0</v>
      </c>
      <c r="AC1241" s="91">
        <v>0</v>
      </c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1703</v>
      </c>
      <c r="B1242" s="110" t="s">
        <v>706</v>
      </c>
      <c r="C1242" s="110" t="s">
        <v>1671</v>
      </c>
      <c r="D1242" s="21">
        <f t="shared" si="21"/>
        <v>0</v>
      </c>
      <c r="E1242" s="24">
        <f t="shared" si="21"/>
        <v>5898.31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>
        <v>0</v>
      </c>
      <c r="AC1242" s="96">
        <v>5898.31</v>
      </c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1703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1703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1703</v>
      </c>
      <c r="B1245" s="110" t="s">
        <v>711</v>
      </c>
      <c r="C1245" s="110" t="s">
        <v>712</v>
      </c>
      <c r="D1245" s="21">
        <f t="shared" si="21"/>
        <v>16924614.530000001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>
        <v>4445367.53</v>
      </c>
      <c r="AA1245" s="26">
        <v>0</v>
      </c>
      <c r="AB1245" s="96">
        <v>12348340</v>
      </c>
      <c r="AC1245" s="96">
        <v>0</v>
      </c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1703</v>
      </c>
      <c r="B1246" s="110" t="s">
        <v>713</v>
      </c>
      <c r="C1246" s="110" t="s">
        <v>714</v>
      </c>
      <c r="D1246" s="21">
        <f t="shared" si="21"/>
        <v>21769.9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>
        <v>5620</v>
      </c>
      <c r="U1246" s="96">
        <v>0</v>
      </c>
      <c r="V1246" s="25">
        <v>196</v>
      </c>
      <c r="W1246" s="26">
        <v>0</v>
      </c>
      <c r="X1246" s="96">
        <v>0</v>
      </c>
      <c r="Y1246" s="96">
        <v>0</v>
      </c>
      <c r="Z1246" s="25">
        <v>45</v>
      </c>
      <c r="AA1246" s="26">
        <v>0</v>
      </c>
      <c r="AB1246" s="96">
        <v>49</v>
      </c>
      <c r="AC1246" s="96">
        <v>0</v>
      </c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1703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1703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1703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>
        <v>0</v>
      </c>
      <c r="U1249" s="96">
        <v>0</v>
      </c>
      <c r="V1249" s="25">
        <v>0</v>
      </c>
      <c r="W1249" s="26">
        <v>0</v>
      </c>
      <c r="X1249" s="96">
        <v>0</v>
      </c>
      <c r="Y1249" s="96">
        <v>0</v>
      </c>
      <c r="Z1249" s="25">
        <v>0</v>
      </c>
      <c r="AA1249" s="26">
        <v>0</v>
      </c>
      <c r="AB1249" s="96">
        <v>0</v>
      </c>
      <c r="AC1249" s="96">
        <v>0</v>
      </c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1703</v>
      </c>
      <c r="B1250" s="110" t="s">
        <v>721</v>
      </c>
      <c r="C1250" s="110" t="s">
        <v>722</v>
      </c>
      <c r="D1250" s="21">
        <f t="shared" si="21"/>
        <v>8422505.4700000007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>
        <v>728374.62</v>
      </c>
      <c r="U1250" s="96">
        <v>0</v>
      </c>
      <c r="V1250" s="25">
        <v>728374.61</v>
      </c>
      <c r="W1250" s="26">
        <v>0</v>
      </c>
      <c r="X1250" s="96">
        <v>728374.62</v>
      </c>
      <c r="Y1250" s="96">
        <v>0</v>
      </c>
      <c r="Z1250" s="25">
        <v>728374.61</v>
      </c>
      <c r="AA1250" s="26">
        <v>0</v>
      </c>
      <c r="AB1250" s="96">
        <v>1456749.23</v>
      </c>
      <c r="AC1250" s="96">
        <v>0</v>
      </c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1703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>
        <v>0</v>
      </c>
      <c r="U1251" s="96">
        <v>0</v>
      </c>
      <c r="V1251" s="25">
        <v>0</v>
      </c>
      <c r="W1251" s="26">
        <v>0</v>
      </c>
      <c r="X1251" s="96">
        <v>0</v>
      </c>
      <c r="Y1251" s="96">
        <v>0</v>
      </c>
      <c r="Z1251" s="25">
        <v>0</v>
      </c>
      <c r="AA1251" s="26">
        <v>0</v>
      </c>
      <c r="AB1251" s="96">
        <v>0</v>
      </c>
      <c r="AC1251" s="96">
        <v>0</v>
      </c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1703</v>
      </c>
      <c r="B1252" s="110" t="s">
        <v>1600</v>
      </c>
      <c r="C1252" s="110" t="s">
        <v>1601</v>
      </c>
      <c r="D1252" s="21">
        <f t="shared" si="21"/>
        <v>113392</v>
      </c>
      <c r="E1252" s="24">
        <f t="shared" si="21"/>
        <v>2151598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>
        <v>0</v>
      </c>
      <c r="U1252" s="96">
        <v>9646</v>
      </c>
      <c r="V1252" s="25">
        <v>750</v>
      </c>
      <c r="W1252" s="26">
        <v>107048</v>
      </c>
      <c r="X1252" s="96">
        <v>32190</v>
      </c>
      <c r="Y1252" s="96">
        <v>185001</v>
      </c>
      <c r="Z1252" s="25">
        <v>77694</v>
      </c>
      <c r="AA1252" s="26">
        <v>104065</v>
      </c>
      <c r="AB1252" s="96">
        <v>2758</v>
      </c>
      <c r="AC1252" s="96">
        <v>1745838</v>
      </c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1703</v>
      </c>
      <c r="B1253" s="110" t="s">
        <v>1602</v>
      </c>
      <c r="C1253" s="110" t="s">
        <v>1603</v>
      </c>
      <c r="D1253" s="21">
        <f t="shared" si="21"/>
        <v>1021544.7</v>
      </c>
      <c r="E1253" s="24">
        <f t="shared" si="21"/>
        <v>11085149.060000001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>
        <v>7465.5</v>
      </c>
      <c r="W1253" s="26">
        <v>309700.38</v>
      </c>
      <c r="X1253" s="96">
        <v>0</v>
      </c>
      <c r="Y1253" s="96">
        <v>65120</v>
      </c>
      <c r="Z1253" s="25">
        <v>0</v>
      </c>
      <c r="AA1253" s="26">
        <v>331781.2</v>
      </c>
      <c r="AB1253" s="96">
        <v>1014079.2</v>
      </c>
      <c r="AC1253" s="96">
        <v>10378547.48</v>
      </c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1703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121499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>
        <v>0</v>
      </c>
      <c r="U1254" s="96">
        <v>0</v>
      </c>
      <c r="V1254" s="25">
        <v>0</v>
      </c>
      <c r="W1254" s="26">
        <v>6369</v>
      </c>
      <c r="X1254" s="96">
        <v>0</v>
      </c>
      <c r="Y1254" s="96">
        <v>33057</v>
      </c>
      <c r="Z1254" s="25">
        <v>0</v>
      </c>
      <c r="AA1254" s="26">
        <v>19221</v>
      </c>
      <c r="AB1254" s="96">
        <v>0</v>
      </c>
      <c r="AC1254" s="96">
        <v>0</v>
      </c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1703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2086502.1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>
        <v>0</v>
      </c>
      <c r="U1255" s="96">
        <v>160825</v>
      </c>
      <c r="V1255" s="25">
        <v>0</v>
      </c>
      <c r="W1255" s="26">
        <v>194866</v>
      </c>
      <c r="X1255" s="96">
        <v>0</v>
      </c>
      <c r="Y1255" s="96">
        <v>192283</v>
      </c>
      <c r="Z1255" s="25">
        <v>0</v>
      </c>
      <c r="AA1255" s="26">
        <v>275444</v>
      </c>
      <c r="AB1255" s="96">
        <v>0</v>
      </c>
      <c r="AC1255" s="96">
        <v>176500</v>
      </c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1703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644796.01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>
        <v>0</v>
      </c>
      <c r="U1256" s="96">
        <v>43589</v>
      </c>
      <c r="V1256" s="25">
        <v>0</v>
      </c>
      <c r="W1256" s="26">
        <v>32385</v>
      </c>
      <c r="X1256" s="96">
        <v>0</v>
      </c>
      <c r="Y1256" s="96">
        <v>76860</v>
      </c>
      <c r="Z1256" s="25">
        <v>0</v>
      </c>
      <c r="AA1256" s="26">
        <v>79432</v>
      </c>
      <c r="AB1256" s="96">
        <v>0</v>
      </c>
      <c r="AC1256" s="96">
        <v>41847</v>
      </c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1703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1703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1703</v>
      </c>
      <c r="B1259" s="110" t="s">
        <v>1604</v>
      </c>
      <c r="C1259" s="110" t="s">
        <v>1605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1703</v>
      </c>
      <c r="B1260" s="110" t="s">
        <v>1606</v>
      </c>
      <c r="C1260" s="110" t="s">
        <v>1607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1703</v>
      </c>
      <c r="B1261" s="110" t="s">
        <v>735</v>
      </c>
      <c r="C1261" s="110" t="s">
        <v>736</v>
      </c>
      <c r="D1261" s="21">
        <f t="shared" si="21"/>
        <v>2390.0500000000002</v>
      </c>
      <c r="E1261" s="24">
        <f t="shared" si="21"/>
        <v>189979.30000000002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>
        <v>0</v>
      </c>
      <c r="U1261" s="96">
        <v>11127.26</v>
      </c>
      <c r="V1261" s="25">
        <v>0</v>
      </c>
      <c r="W1261" s="26">
        <v>32451</v>
      </c>
      <c r="X1261" s="96">
        <v>0</v>
      </c>
      <c r="Y1261" s="96">
        <v>8469.26</v>
      </c>
      <c r="Z1261" s="25">
        <v>0</v>
      </c>
      <c r="AA1261" s="26">
        <v>4112</v>
      </c>
      <c r="AB1261" s="96">
        <v>2390.0500000000002</v>
      </c>
      <c r="AC1261" s="96">
        <v>23870.78</v>
      </c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1703</v>
      </c>
      <c r="B1262" s="110" t="s">
        <v>737</v>
      </c>
      <c r="C1262" s="110" t="s">
        <v>738</v>
      </c>
      <c r="D1262" s="21">
        <f t="shared" si="21"/>
        <v>169728</v>
      </c>
      <c r="E1262" s="24">
        <f t="shared" si="21"/>
        <v>7852855.54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>
        <v>6680</v>
      </c>
      <c r="U1262" s="96">
        <v>23489</v>
      </c>
      <c r="V1262" s="25">
        <v>0</v>
      </c>
      <c r="W1262" s="26">
        <v>45091</v>
      </c>
      <c r="X1262" s="96">
        <v>0</v>
      </c>
      <c r="Y1262" s="96">
        <v>1239492</v>
      </c>
      <c r="Z1262" s="25">
        <v>33447</v>
      </c>
      <c r="AA1262" s="26">
        <v>4480375</v>
      </c>
      <c r="AB1262" s="96">
        <v>129601</v>
      </c>
      <c r="AC1262" s="96">
        <v>1986343</v>
      </c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1703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1703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1703</v>
      </c>
      <c r="B1265" s="110" t="s">
        <v>743</v>
      </c>
      <c r="C1265" s="110" t="s">
        <v>744</v>
      </c>
      <c r="D1265" s="21">
        <f t="shared" si="21"/>
        <v>709209.22</v>
      </c>
      <c r="E1265" s="24">
        <f t="shared" si="21"/>
        <v>186510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>
        <v>91696</v>
      </c>
      <c r="U1265" s="96">
        <v>0</v>
      </c>
      <c r="V1265" s="25">
        <v>33422</v>
      </c>
      <c r="W1265" s="26">
        <v>78520</v>
      </c>
      <c r="X1265" s="96">
        <v>23693</v>
      </c>
      <c r="Y1265" s="96">
        <v>54921</v>
      </c>
      <c r="Z1265" s="25">
        <v>170850</v>
      </c>
      <c r="AA1265" s="26">
        <v>0</v>
      </c>
      <c r="AB1265" s="96">
        <v>46693</v>
      </c>
      <c r="AC1265" s="96">
        <v>0</v>
      </c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1703</v>
      </c>
      <c r="B1266" s="110" t="s">
        <v>745</v>
      </c>
      <c r="C1266" s="110" t="s">
        <v>746</v>
      </c>
      <c r="D1266" s="21">
        <f t="shared" si="21"/>
        <v>133186</v>
      </c>
      <c r="E1266" s="24">
        <f t="shared" si="21"/>
        <v>30336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>
        <v>9680</v>
      </c>
      <c r="U1266" s="91">
        <v>5489</v>
      </c>
      <c r="V1266" s="92">
        <v>0</v>
      </c>
      <c r="W1266" s="93">
        <v>0</v>
      </c>
      <c r="X1266" s="91">
        <v>7979</v>
      </c>
      <c r="Y1266" s="91">
        <v>9680</v>
      </c>
      <c r="Z1266" s="92">
        <v>27826</v>
      </c>
      <c r="AA1266" s="93">
        <v>0</v>
      </c>
      <c r="AB1266" s="91">
        <v>1691</v>
      </c>
      <c r="AC1266" s="91">
        <v>0</v>
      </c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1703</v>
      </c>
      <c r="B1267" s="110" t="s">
        <v>747</v>
      </c>
      <c r="C1267" s="110" t="s">
        <v>748</v>
      </c>
      <c r="D1267" s="21">
        <f t="shared" si="21"/>
        <v>182893.90000000002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>
        <v>0</v>
      </c>
      <c r="U1267" s="96">
        <v>0</v>
      </c>
      <c r="V1267" s="25">
        <v>0</v>
      </c>
      <c r="W1267" s="26">
        <v>0</v>
      </c>
      <c r="X1267" s="96">
        <v>0</v>
      </c>
      <c r="Y1267" s="96">
        <v>0</v>
      </c>
      <c r="Z1267" s="25">
        <v>0</v>
      </c>
      <c r="AA1267" s="26">
        <v>0</v>
      </c>
      <c r="AB1267" s="96">
        <v>2428.89</v>
      </c>
      <c r="AC1267" s="96">
        <v>0</v>
      </c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1703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1703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1703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1703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1703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69110.27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>
        <v>0</v>
      </c>
      <c r="U1272" s="96">
        <v>6920</v>
      </c>
      <c r="V1272" s="25">
        <v>0</v>
      </c>
      <c r="W1272" s="26">
        <v>8010</v>
      </c>
      <c r="X1272" s="96">
        <v>0</v>
      </c>
      <c r="Y1272" s="96">
        <v>9786</v>
      </c>
      <c r="Z1272" s="25">
        <v>0</v>
      </c>
      <c r="AA1272" s="26">
        <v>4950</v>
      </c>
      <c r="AB1272" s="96">
        <v>0</v>
      </c>
      <c r="AC1272" s="96">
        <v>5893</v>
      </c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1703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18113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>
        <v>0</v>
      </c>
      <c r="U1273" s="96">
        <v>2922</v>
      </c>
      <c r="V1273" s="25">
        <v>0</v>
      </c>
      <c r="W1273" s="26">
        <v>0</v>
      </c>
      <c r="X1273" s="96">
        <v>0</v>
      </c>
      <c r="Y1273" s="96">
        <v>10446</v>
      </c>
      <c r="Z1273" s="25">
        <v>0</v>
      </c>
      <c r="AA1273" s="26">
        <v>0</v>
      </c>
      <c r="AB1273" s="96">
        <v>0</v>
      </c>
      <c r="AC1273" s="96">
        <v>0</v>
      </c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1703</v>
      </c>
      <c r="B1274" s="110" t="s">
        <v>761</v>
      </c>
      <c r="C1274" s="110" t="s">
        <v>762</v>
      </c>
      <c r="D1274" s="21">
        <f t="shared" si="21"/>
        <v>35718.75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>
        <v>4763.92</v>
      </c>
      <c r="U1274" s="96">
        <v>0</v>
      </c>
      <c r="V1274" s="25">
        <v>7226.9</v>
      </c>
      <c r="W1274" s="26">
        <v>0</v>
      </c>
      <c r="X1274" s="96">
        <v>8774.39</v>
      </c>
      <c r="Y1274" s="96">
        <v>0</v>
      </c>
      <c r="Z1274" s="25">
        <v>3938.39</v>
      </c>
      <c r="AA1274" s="26">
        <v>0</v>
      </c>
      <c r="AB1274" s="96">
        <v>4652.88</v>
      </c>
      <c r="AC1274" s="96">
        <v>0</v>
      </c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1703</v>
      </c>
      <c r="B1275" s="110" t="s">
        <v>763</v>
      </c>
      <c r="C1275" s="110" t="s">
        <v>764</v>
      </c>
      <c r="D1275" s="21">
        <f t="shared" si="21"/>
        <v>15794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>
        <v>2922</v>
      </c>
      <c r="U1275" s="96">
        <v>0</v>
      </c>
      <c r="V1275" s="25">
        <v>0</v>
      </c>
      <c r="W1275" s="26">
        <v>0</v>
      </c>
      <c r="X1275" s="96">
        <v>10446</v>
      </c>
      <c r="Y1275" s="96">
        <v>0</v>
      </c>
      <c r="Z1275" s="25">
        <v>0</v>
      </c>
      <c r="AA1275" s="26">
        <v>0</v>
      </c>
      <c r="AB1275" s="96">
        <v>0</v>
      </c>
      <c r="AC1275" s="96">
        <v>0</v>
      </c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1703</v>
      </c>
      <c r="B1276" s="110" t="s">
        <v>765</v>
      </c>
      <c r="C1276" s="110" t="s">
        <v>1672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1703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1703</v>
      </c>
      <c r="B1278" s="110" t="s">
        <v>768</v>
      </c>
      <c r="C1278" s="110" t="s">
        <v>1673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1703</v>
      </c>
      <c r="B1279" s="110" t="s">
        <v>769</v>
      </c>
      <c r="C1279" s="110" t="s">
        <v>1674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1703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1703</v>
      </c>
      <c r="B1281" s="110" t="s">
        <v>772</v>
      </c>
      <c r="C1281" s="110" t="s">
        <v>1675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1703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1703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29550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>
        <v>0</v>
      </c>
      <c r="U1283" s="96">
        <v>550</v>
      </c>
      <c r="V1283" s="25">
        <v>0</v>
      </c>
      <c r="W1283" s="26">
        <v>1100</v>
      </c>
      <c r="X1283" s="96">
        <v>0</v>
      </c>
      <c r="Y1283" s="96">
        <v>1650</v>
      </c>
      <c r="Z1283" s="25">
        <v>0</v>
      </c>
      <c r="AA1283" s="26">
        <v>550</v>
      </c>
      <c r="AB1283" s="96">
        <v>0</v>
      </c>
      <c r="AC1283" s="96">
        <v>1650</v>
      </c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1703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1703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1703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1703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1703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480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>
        <v>0</v>
      </c>
      <c r="AC1288" s="96">
        <v>480</v>
      </c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1703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1703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1703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1703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1703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4375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>
        <v>0</v>
      </c>
      <c r="AC1293" s="96">
        <v>4375</v>
      </c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1703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1703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1703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1703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1703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1703</v>
      </c>
      <c r="B1299" s="110" t="s">
        <v>807</v>
      </c>
      <c r="C1299" s="110" t="s">
        <v>808</v>
      </c>
      <c r="D1299" s="21">
        <f t="shared" si="22"/>
        <v>37805</v>
      </c>
      <c r="E1299" s="24">
        <f t="shared" si="22"/>
        <v>618675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>
        <v>0</v>
      </c>
      <c r="U1299" s="96">
        <v>100350</v>
      </c>
      <c r="V1299" s="25">
        <v>0</v>
      </c>
      <c r="W1299" s="26">
        <v>38000</v>
      </c>
      <c r="X1299" s="96">
        <v>0</v>
      </c>
      <c r="Y1299" s="96">
        <v>25850</v>
      </c>
      <c r="Z1299" s="25">
        <v>0</v>
      </c>
      <c r="AA1299" s="26">
        <v>55065</v>
      </c>
      <c r="AB1299" s="96">
        <v>37805</v>
      </c>
      <c r="AC1299" s="96">
        <v>169250</v>
      </c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1703</v>
      </c>
      <c r="B1300" s="110" t="s">
        <v>809</v>
      </c>
      <c r="C1300" s="110" t="s">
        <v>1676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1703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1703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1703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4484380.0600000005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>
        <v>0</v>
      </c>
      <c r="U1303" s="96">
        <v>21734.66</v>
      </c>
      <c r="V1303" s="25">
        <v>0</v>
      </c>
      <c r="W1303" s="26">
        <v>154449</v>
      </c>
      <c r="X1303" s="96">
        <v>0</v>
      </c>
      <c r="Y1303" s="96">
        <v>940474.4</v>
      </c>
      <c r="Z1303" s="25">
        <v>0</v>
      </c>
      <c r="AA1303" s="26">
        <v>299313</v>
      </c>
      <c r="AB1303" s="96">
        <v>0</v>
      </c>
      <c r="AC1303" s="96">
        <v>120029</v>
      </c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1703</v>
      </c>
      <c r="B1304" s="110" t="s">
        <v>816</v>
      </c>
      <c r="C1304" s="110" t="s">
        <v>817</v>
      </c>
      <c r="D1304" s="21">
        <f t="shared" si="22"/>
        <v>130500.67</v>
      </c>
      <c r="E1304" s="24">
        <f t="shared" si="22"/>
        <v>1060870.49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>
        <v>0</v>
      </c>
      <c r="U1304" s="91">
        <v>47803.13</v>
      </c>
      <c r="V1304" s="92">
        <v>0</v>
      </c>
      <c r="W1304" s="93">
        <v>279419.8</v>
      </c>
      <c r="X1304" s="91">
        <v>0</v>
      </c>
      <c r="Y1304" s="91">
        <v>93819.8</v>
      </c>
      <c r="Z1304" s="92">
        <v>0</v>
      </c>
      <c r="AA1304" s="93">
        <v>86873.13</v>
      </c>
      <c r="AB1304" s="91">
        <v>30500.67</v>
      </c>
      <c r="AC1304" s="91">
        <v>355294.81</v>
      </c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1703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1703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105383.73999999999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>
        <v>0</v>
      </c>
      <c r="U1306" s="96">
        <v>0</v>
      </c>
      <c r="V1306" s="25">
        <v>0</v>
      </c>
      <c r="W1306" s="26">
        <v>11754.25</v>
      </c>
      <c r="X1306" s="96">
        <v>0</v>
      </c>
      <c r="Y1306" s="96">
        <v>0</v>
      </c>
      <c r="Z1306" s="25">
        <v>0</v>
      </c>
      <c r="AA1306" s="26">
        <v>0</v>
      </c>
      <c r="AB1306" s="96">
        <v>0</v>
      </c>
      <c r="AC1306" s="96">
        <v>47396.54</v>
      </c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1703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1703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1703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1703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52776008.129999995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>
        <v>0</v>
      </c>
      <c r="U1310" s="91">
        <v>4390310</v>
      </c>
      <c r="V1310" s="92">
        <v>0</v>
      </c>
      <c r="W1310" s="93">
        <v>4390310</v>
      </c>
      <c r="X1310" s="91">
        <v>0</v>
      </c>
      <c r="Y1310" s="91">
        <v>4406130</v>
      </c>
      <c r="Z1310" s="92">
        <v>0</v>
      </c>
      <c r="AA1310" s="93">
        <v>5064075.16</v>
      </c>
      <c r="AB1310" s="91">
        <v>0</v>
      </c>
      <c r="AC1310" s="91">
        <v>5510063.8099999996</v>
      </c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1703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1703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19520.579999999998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>
        <v>0</v>
      </c>
      <c r="U1312" s="91">
        <v>0</v>
      </c>
      <c r="V1312" s="92">
        <v>0</v>
      </c>
      <c r="W1312" s="93">
        <v>0</v>
      </c>
      <c r="X1312" s="91">
        <v>0</v>
      </c>
      <c r="Y1312" s="91">
        <v>3361.6</v>
      </c>
      <c r="Z1312" s="92">
        <v>0</v>
      </c>
      <c r="AA1312" s="93">
        <v>9844.5499999999993</v>
      </c>
      <c r="AB1312" s="91">
        <v>0</v>
      </c>
      <c r="AC1312" s="91">
        <v>2641.23</v>
      </c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1703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1703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1703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2179308.92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>
        <v>0</v>
      </c>
      <c r="U1315" s="96">
        <v>181545</v>
      </c>
      <c r="V1315" s="25">
        <v>0</v>
      </c>
      <c r="W1315" s="26">
        <v>181545</v>
      </c>
      <c r="X1315" s="96">
        <v>0</v>
      </c>
      <c r="Y1315" s="96">
        <v>182012.79999999999</v>
      </c>
      <c r="Z1315" s="25">
        <v>0</v>
      </c>
      <c r="AA1315" s="26">
        <v>212599.46</v>
      </c>
      <c r="AB1315" s="96">
        <v>0</v>
      </c>
      <c r="AC1315" s="96">
        <v>226875.6</v>
      </c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1703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330000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>
        <v>0</v>
      </c>
      <c r="W1316" s="26">
        <v>165000</v>
      </c>
      <c r="X1316" s="96">
        <v>0</v>
      </c>
      <c r="Y1316" s="96">
        <v>0</v>
      </c>
      <c r="Z1316" s="25">
        <v>0</v>
      </c>
      <c r="AA1316" s="26">
        <v>0</v>
      </c>
      <c r="AB1316" s="96">
        <v>0</v>
      </c>
      <c r="AC1316" s="96">
        <v>165000</v>
      </c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1703</v>
      </c>
      <c r="B1317" s="110" t="s">
        <v>1608</v>
      </c>
      <c r="C1317" s="110" t="s">
        <v>1609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1703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1703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1703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1703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1703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1703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1703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1703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2058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>
        <v>0</v>
      </c>
      <c r="Y1325" s="96">
        <v>2058</v>
      </c>
      <c r="Z1325" s="25">
        <v>0</v>
      </c>
      <c r="AA1325" s="26">
        <v>0</v>
      </c>
      <c r="AB1325" s="96">
        <v>0</v>
      </c>
      <c r="AC1325" s="96">
        <v>0</v>
      </c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1703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1703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1703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108780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>
        <v>0</v>
      </c>
      <c r="U1328" s="91">
        <v>9130</v>
      </c>
      <c r="V1328" s="92">
        <v>0</v>
      </c>
      <c r="W1328" s="93">
        <v>15900</v>
      </c>
      <c r="X1328" s="91">
        <v>0</v>
      </c>
      <c r="Y1328" s="91">
        <v>4700</v>
      </c>
      <c r="Z1328" s="92">
        <v>0</v>
      </c>
      <c r="AA1328" s="93">
        <v>6800</v>
      </c>
      <c r="AB1328" s="91">
        <v>0</v>
      </c>
      <c r="AC1328" s="91">
        <v>7100</v>
      </c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1703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1703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1703</v>
      </c>
      <c r="B1331" s="110" t="s">
        <v>866</v>
      </c>
      <c r="C1331" s="110" t="s">
        <v>867</v>
      </c>
      <c r="D1331" s="21">
        <f t="shared" si="22"/>
        <v>38781.050000000003</v>
      </c>
      <c r="E1331" s="24">
        <f t="shared" si="22"/>
        <v>796154.87999999989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>
        <v>0</v>
      </c>
      <c r="U1331" s="96">
        <v>77763</v>
      </c>
      <c r="V1331" s="25">
        <v>0</v>
      </c>
      <c r="W1331" s="26">
        <v>74554.8</v>
      </c>
      <c r="X1331" s="96">
        <v>14044.8</v>
      </c>
      <c r="Y1331" s="96">
        <v>9368</v>
      </c>
      <c r="Z1331" s="25">
        <v>0</v>
      </c>
      <c r="AA1331" s="26">
        <v>40590.75</v>
      </c>
      <c r="AB1331" s="96">
        <v>24401.25</v>
      </c>
      <c r="AC1331" s="96">
        <v>536393.19999999995</v>
      </c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1703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1703</v>
      </c>
      <c r="B1333" s="110" t="s">
        <v>870</v>
      </c>
      <c r="C1333" s="110" t="s">
        <v>1677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1703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1703</v>
      </c>
      <c r="B1335" s="110" t="s">
        <v>873</v>
      </c>
      <c r="C1335" s="110" t="s">
        <v>1678</v>
      </c>
      <c r="D1335" s="21">
        <f t="shared" si="22"/>
        <v>0</v>
      </c>
      <c r="E1335" s="24">
        <f t="shared" si="22"/>
        <v>2417300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>
        <v>0</v>
      </c>
      <c r="U1335" s="91">
        <v>322400</v>
      </c>
      <c r="V1335" s="92">
        <v>0</v>
      </c>
      <c r="W1335" s="93">
        <v>0</v>
      </c>
      <c r="X1335" s="91">
        <v>0</v>
      </c>
      <c r="Y1335" s="91">
        <v>0</v>
      </c>
      <c r="Z1335" s="92">
        <v>0</v>
      </c>
      <c r="AA1335" s="93">
        <v>0</v>
      </c>
      <c r="AB1335" s="91">
        <v>0</v>
      </c>
      <c r="AC1335" s="91">
        <v>0</v>
      </c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1703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1703</v>
      </c>
      <c r="B1337" s="110" t="s">
        <v>876</v>
      </c>
      <c r="C1337" s="110" t="s">
        <v>1679</v>
      </c>
      <c r="D1337" s="21">
        <f t="shared" si="22"/>
        <v>165000</v>
      </c>
      <c r="E1337" s="24">
        <f t="shared" si="22"/>
        <v>4719300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>
        <v>0</v>
      </c>
      <c r="Y1337" s="91">
        <v>239800</v>
      </c>
      <c r="Z1337" s="92">
        <v>0</v>
      </c>
      <c r="AA1337" s="93">
        <v>1435500</v>
      </c>
      <c r="AB1337" s="91">
        <v>165000</v>
      </c>
      <c r="AC1337" s="91">
        <v>3044000</v>
      </c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1703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3788965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>
        <v>0</v>
      </c>
      <c r="U1338" s="96">
        <v>279392</v>
      </c>
      <c r="V1338" s="25">
        <v>0</v>
      </c>
      <c r="W1338" s="26">
        <v>462686</v>
      </c>
      <c r="X1338" s="96">
        <v>0</v>
      </c>
      <c r="Y1338" s="96">
        <v>216986</v>
      </c>
      <c r="Z1338" s="25">
        <v>0</v>
      </c>
      <c r="AA1338" s="26">
        <v>226986</v>
      </c>
      <c r="AB1338" s="96">
        <v>0</v>
      </c>
      <c r="AC1338" s="96">
        <v>1490653</v>
      </c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1703</v>
      </c>
      <c r="B1339" s="110" t="s">
        <v>879</v>
      </c>
      <c r="C1339" s="110" t="s">
        <v>1680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1703</v>
      </c>
      <c r="B1340" s="110" t="s">
        <v>880</v>
      </c>
      <c r="C1340" s="110" t="s">
        <v>1681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1703</v>
      </c>
      <c r="B1341" s="110" t="s">
        <v>881</v>
      </c>
      <c r="C1341" s="110" t="s">
        <v>1682</v>
      </c>
      <c r="D1341" s="21">
        <f t="shared" si="22"/>
        <v>0</v>
      </c>
      <c r="E1341" s="24">
        <f t="shared" si="22"/>
        <v>6033354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>
        <v>0</v>
      </c>
      <c r="U1341" s="91">
        <v>126000</v>
      </c>
      <c r="V1341" s="92">
        <v>0</v>
      </c>
      <c r="W1341" s="93">
        <v>27850</v>
      </c>
      <c r="X1341" s="91">
        <v>0</v>
      </c>
      <c r="Y1341" s="91">
        <v>87010</v>
      </c>
      <c r="Z1341" s="92">
        <v>0</v>
      </c>
      <c r="AA1341" s="93">
        <v>1286000</v>
      </c>
      <c r="AB1341" s="91">
        <v>0</v>
      </c>
      <c r="AC1341" s="91">
        <v>4447074</v>
      </c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1703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426780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>
        <v>0</v>
      </c>
      <c r="U1342" s="91">
        <v>34260</v>
      </c>
      <c r="V1342" s="92">
        <v>0</v>
      </c>
      <c r="W1342" s="93">
        <v>35700</v>
      </c>
      <c r="X1342" s="91">
        <v>0</v>
      </c>
      <c r="Y1342" s="91">
        <v>32850</v>
      </c>
      <c r="Z1342" s="92">
        <v>0</v>
      </c>
      <c r="AA1342" s="93">
        <v>30870</v>
      </c>
      <c r="AB1342" s="91">
        <v>0</v>
      </c>
      <c r="AC1342" s="91">
        <v>33150</v>
      </c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1703</v>
      </c>
      <c r="B1343" s="110" t="s">
        <v>884</v>
      </c>
      <c r="C1343" s="110" t="s">
        <v>885</v>
      </c>
      <c r="D1343" s="21">
        <f t="shared" si="22"/>
        <v>44100359.679999992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>
        <v>3652820</v>
      </c>
      <c r="U1343" s="91">
        <v>0</v>
      </c>
      <c r="V1343" s="92">
        <v>3652820</v>
      </c>
      <c r="W1343" s="93">
        <v>0</v>
      </c>
      <c r="X1343" s="91">
        <v>3654760</v>
      </c>
      <c r="Y1343" s="91">
        <v>0</v>
      </c>
      <c r="Z1343" s="92">
        <v>4292455.16</v>
      </c>
      <c r="AA1343" s="93">
        <v>0</v>
      </c>
      <c r="AB1343" s="91">
        <v>4660470</v>
      </c>
      <c r="AC1343" s="91">
        <v>0</v>
      </c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1703</v>
      </c>
      <c r="B1344" s="110" t="s">
        <v>886</v>
      </c>
      <c r="C1344" s="110" t="s">
        <v>887</v>
      </c>
      <c r="D1344" s="21">
        <f t="shared" si="22"/>
        <v>2439874.64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>
        <v>223590</v>
      </c>
      <c r="U1344" s="91">
        <v>0</v>
      </c>
      <c r="V1344" s="92">
        <v>223590</v>
      </c>
      <c r="W1344" s="93">
        <v>0</v>
      </c>
      <c r="X1344" s="91">
        <v>223590</v>
      </c>
      <c r="Y1344" s="91">
        <v>0</v>
      </c>
      <c r="Z1344" s="92">
        <v>253490</v>
      </c>
      <c r="AA1344" s="93">
        <v>0</v>
      </c>
      <c r="AB1344" s="91">
        <v>197070</v>
      </c>
      <c r="AC1344" s="91">
        <v>0</v>
      </c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1703</v>
      </c>
      <c r="B1345" s="110" t="s">
        <v>888</v>
      </c>
      <c r="C1345" s="110" t="s">
        <v>1683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1703</v>
      </c>
      <c r="B1346" s="110" t="s">
        <v>889</v>
      </c>
      <c r="C1346" s="110" t="s">
        <v>890</v>
      </c>
      <c r="D1346" s="21">
        <f t="shared" si="22"/>
        <v>2056250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>
        <v>176400</v>
      </c>
      <c r="U1346" s="96">
        <v>0</v>
      </c>
      <c r="V1346" s="25">
        <v>176400</v>
      </c>
      <c r="W1346" s="26">
        <v>0</v>
      </c>
      <c r="X1346" s="96">
        <v>176400</v>
      </c>
      <c r="Y1346" s="96">
        <v>0</v>
      </c>
      <c r="Z1346" s="25">
        <v>176400</v>
      </c>
      <c r="AA1346" s="26">
        <v>0</v>
      </c>
      <c r="AB1346" s="96">
        <v>202650</v>
      </c>
      <c r="AC1346" s="96">
        <v>0</v>
      </c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1703</v>
      </c>
      <c r="B1347" s="110" t="s">
        <v>891</v>
      </c>
      <c r="C1347" s="110" t="s">
        <v>892</v>
      </c>
      <c r="D1347" s="21">
        <f t="shared" si="22"/>
        <v>79200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>
        <v>9900</v>
      </c>
      <c r="U1347" s="91">
        <v>0</v>
      </c>
      <c r="V1347" s="92">
        <v>9900</v>
      </c>
      <c r="W1347" s="93">
        <v>0</v>
      </c>
      <c r="X1347" s="91">
        <v>9900</v>
      </c>
      <c r="Y1347" s="91">
        <v>0</v>
      </c>
      <c r="Z1347" s="92">
        <v>9900</v>
      </c>
      <c r="AA1347" s="93">
        <v>0</v>
      </c>
      <c r="AB1347" s="91">
        <v>9900</v>
      </c>
      <c r="AC1347" s="91">
        <v>0</v>
      </c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1703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1703</v>
      </c>
      <c r="B1349" s="110" t="s">
        <v>895</v>
      </c>
      <c r="C1349" s="110" t="s">
        <v>896</v>
      </c>
      <c r="D1349" s="21">
        <f t="shared" si="23"/>
        <v>14478.179999999998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>
        <v>0</v>
      </c>
      <c r="U1349" s="96">
        <v>0</v>
      </c>
      <c r="V1349" s="25">
        <v>0</v>
      </c>
      <c r="W1349" s="26">
        <v>0</v>
      </c>
      <c r="X1349" s="96">
        <v>0</v>
      </c>
      <c r="Y1349" s="96">
        <v>0</v>
      </c>
      <c r="Z1349" s="25">
        <v>9004.15</v>
      </c>
      <c r="AA1349" s="26">
        <v>0</v>
      </c>
      <c r="AB1349" s="96">
        <v>1800.83</v>
      </c>
      <c r="AC1349" s="96">
        <v>0</v>
      </c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1703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1703</v>
      </c>
      <c r="B1351" s="110" t="s">
        <v>899</v>
      </c>
      <c r="C1351" s="110" t="s">
        <v>900</v>
      </c>
      <c r="D1351" s="21">
        <f t="shared" si="23"/>
        <v>2521.1999999999998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>
        <v>1680.8</v>
      </c>
      <c r="Y1351" s="96">
        <v>0</v>
      </c>
      <c r="Z1351" s="25">
        <v>420.2</v>
      </c>
      <c r="AA1351" s="26">
        <v>0</v>
      </c>
      <c r="AB1351" s="96">
        <v>420.2</v>
      </c>
      <c r="AC1351" s="96">
        <v>0</v>
      </c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1703</v>
      </c>
      <c r="B1352" s="110" t="s">
        <v>901</v>
      </c>
      <c r="C1352" s="110" t="s">
        <v>902</v>
      </c>
      <c r="D1352" s="21">
        <f t="shared" si="23"/>
        <v>2521.1999999999998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>
        <v>1680.8</v>
      </c>
      <c r="Y1352" s="96">
        <v>0</v>
      </c>
      <c r="Z1352" s="25">
        <v>420.2</v>
      </c>
      <c r="AA1352" s="26">
        <v>0</v>
      </c>
      <c r="AB1352" s="96">
        <v>420.2</v>
      </c>
      <c r="AC1352" s="96">
        <v>0</v>
      </c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1703</v>
      </c>
      <c r="B1353" s="110" t="s">
        <v>903</v>
      </c>
      <c r="C1353" s="110" t="s">
        <v>904</v>
      </c>
      <c r="D1353" s="21">
        <f t="shared" si="23"/>
        <v>1773770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>
        <v>143090</v>
      </c>
      <c r="U1353" s="96">
        <v>0</v>
      </c>
      <c r="V1353" s="25">
        <v>143090</v>
      </c>
      <c r="W1353" s="26">
        <v>0</v>
      </c>
      <c r="X1353" s="96">
        <v>153170</v>
      </c>
      <c r="Y1353" s="96">
        <v>0</v>
      </c>
      <c r="Z1353" s="25">
        <v>145610</v>
      </c>
      <c r="AA1353" s="26">
        <v>0</v>
      </c>
      <c r="AB1353" s="96">
        <v>177050</v>
      </c>
      <c r="AC1353" s="96">
        <v>0</v>
      </c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1703</v>
      </c>
      <c r="B1354" s="110" t="s">
        <v>905</v>
      </c>
      <c r="C1354" s="110" t="s">
        <v>906</v>
      </c>
      <c r="D1354" s="21">
        <f t="shared" si="23"/>
        <v>952910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>
        <v>72720</v>
      </c>
      <c r="U1354" s="96">
        <v>0</v>
      </c>
      <c r="V1354" s="25">
        <v>72720</v>
      </c>
      <c r="W1354" s="26">
        <v>0</v>
      </c>
      <c r="X1354" s="96">
        <v>76520</v>
      </c>
      <c r="Y1354" s="96">
        <v>0</v>
      </c>
      <c r="Z1354" s="25">
        <v>73670</v>
      </c>
      <c r="AA1354" s="26">
        <v>0</v>
      </c>
      <c r="AB1354" s="96">
        <v>91970</v>
      </c>
      <c r="AC1354" s="96">
        <v>0</v>
      </c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1703</v>
      </c>
      <c r="B1355" s="110" t="s">
        <v>907</v>
      </c>
      <c r="C1355" s="110" t="s">
        <v>908</v>
      </c>
      <c r="D1355" s="21">
        <f t="shared" si="23"/>
        <v>1250161.2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>
        <v>103175</v>
      </c>
      <c r="U1355" s="91">
        <v>0</v>
      </c>
      <c r="V1355" s="92">
        <v>133117</v>
      </c>
      <c r="W1355" s="93">
        <v>0</v>
      </c>
      <c r="X1355" s="91">
        <v>138337.5</v>
      </c>
      <c r="Y1355" s="91">
        <v>0</v>
      </c>
      <c r="Z1355" s="92">
        <v>93506.7</v>
      </c>
      <c r="AA1355" s="93">
        <v>0</v>
      </c>
      <c r="AB1355" s="91">
        <v>89102.5</v>
      </c>
      <c r="AC1355" s="91">
        <v>0</v>
      </c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1703</v>
      </c>
      <c r="B1356" s="110" t="s">
        <v>909</v>
      </c>
      <c r="C1356" s="110" t="s">
        <v>910</v>
      </c>
      <c r="D1356" s="21">
        <f t="shared" si="23"/>
        <v>2059593.4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>
        <v>194789.5</v>
      </c>
      <c r="U1356" s="91">
        <v>0</v>
      </c>
      <c r="V1356" s="92">
        <v>197195</v>
      </c>
      <c r="W1356" s="93">
        <v>0</v>
      </c>
      <c r="X1356" s="91">
        <v>191548</v>
      </c>
      <c r="Y1356" s="91">
        <v>0</v>
      </c>
      <c r="Z1356" s="92">
        <v>199137.4</v>
      </c>
      <c r="AA1356" s="93">
        <v>0</v>
      </c>
      <c r="AB1356" s="91">
        <v>219285</v>
      </c>
      <c r="AC1356" s="91">
        <v>0</v>
      </c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1703</v>
      </c>
      <c r="B1357" s="110" t="s">
        <v>911</v>
      </c>
      <c r="C1357" s="110" t="s">
        <v>912</v>
      </c>
      <c r="D1357" s="21">
        <f t="shared" si="23"/>
        <v>6930874.6000000006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>
        <v>602222.6</v>
      </c>
      <c r="U1357" s="96">
        <v>0</v>
      </c>
      <c r="V1357" s="25">
        <v>623450</v>
      </c>
      <c r="W1357" s="26">
        <v>0</v>
      </c>
      <c r="X1357" s="96">
        <v>606512.4</v>
      </c>
      <c r="Y1357" s="96">
        <v>0</v>
      </c>
      <c r="Z1357" s="25">
        <v>598020</v>
      </c>
      <c r="AA1357" s="26">
        <v>0</v>
      </c>
      <c r="AB1357" s="96">
        <v>615350</v>
      </c>
      <c r="AC1357" s="96">
        <v>0</v>
      </c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1703</v>
      </c>
      <c r="B1358" s="110" t="s">
        <v>913</v>
      </c>
      <c r="C1358" s="110" t="s">
        <v>914</v>
      </c>
      <c r="D1358" s="21">
        <f t="shared" si="23"/>
        <v>1906399.4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>
        <v>126987.4</v>
      </c>
      <c r="U1358" s="96">
        <v>0</v>
      </c>
      <c r="V1358" s="25">
        <v>105830</v>
      </c>
      <c r="W1358" s="26">
        <v>0</v>
      </c>
      <c r="X1358" s="96">
        <v>200157.6</v>
      </c>
      <c r="Y1358" s="96">
        <v>0</v>
      </c>
      <c r="Z1358" s="25">
        <v>201180</v>
      </c>
      <c r="AA1358" s="26">
        <v>0</v>
      </c>
      <c r="AB1358" s="96">
        <v>191060</v>
      </c>
      <c r="AC1358" s="96">
        <v>0</v>
      </c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1703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1703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1703</v>
      </c>
      <c r="B1361" s="110" t="s">
        <v>919</v>
      </c>
      <c r="C1361" s="110" t="s">
        <v>920</v>
      </c>
      <c r="D1361" s="21">
        <f t="shared" si="23"/>
        <v>54659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>
        <v>54659</v>
      </c>
      <c r="AC1361" s="96">
        <v>0</v>
      </c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1703</v>
      </c>
      <c r="B1362" s="110" t="s">
        <v>921</v>
      </c>
      <c r="C1362" s="110" t="s">
        <v>922</v>
      </c>
      <c r="D1362" s="21">
        <f t="shared" si="23"/>
        <v>987784.81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>
        <v>79490</v>
      </c>
      <c r="U1362" s="91">
        <v>0</v>
      </c>
      <c r="V1362" s="92">
        <v>79490</v>
      </c>
      <c r="W1362" s="93">
        <v>0</v>
      </c>
      <c r="X1362" s="91">
        <v>79490</v>
      </c>
      <c r="Y1362" s="91">
        <v>0</v>
      </c>
      <c r="Z1362" s="92">
        <v>80250</v>
      </c>
      <c r="AA1362" s="93">
        <v>0</v>
      </c>
      <c r="AB1362" s="91">
        <v>83994.81</v>
      </c>
      <c r="AC1362" s="91">
        <v>0</v>
      </c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1703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1703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1703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1703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1703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1703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1703</v>
      </c>
      <c r="B1369" s="110" t="s">
        <v>935</v>
      </c>
      <c r="C1369" s="110" t="s">
        <v>936</v>
      </c>
      <c r="D1369" s="21">
        <f t="shared" si="23"/>
        <v>331200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>
        <v>32300</v>
      </c>
      <c r="U1369" s="96">
        <v>0</v>
      </c>
      <c r="V1369" s="25">
        <v>32300</v>
      </c>
      <c r="W1369" s="26">
        <v>0</v>
      </c>
      <c r="X1369" s="96">
        <v>32300</v>
      </c>
      <c r="Y1369" s="96">
        <v>0</v>
      </c>
      <c r="Z1369" s="25">
        <v>32300</v>
      </c>
      <c r="AA1369" s="26">
        <v>0</v>
      </c>
      <c r="AB1369" s="96">
        <v>32300</v>
      </c>
      <c r="AC1369" s="96">
        <v>0</v>
      </c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1703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1703</v>
      </c>
      <c r="B1371" s="110" t="s">
        <v>939</v>
      </c>
      <c r="C1371" s="110" t="s">
        <v>940</v>
      </c>
      <c r="D1371" s="21">
        <f t="shared" si="23"/>
        <v>1250070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>
        <v>96000</v>
      </c>
      <c r="U1371" s="96">
        <v>0</v>
      </c>
      <c r="V1371" s="25">
        <v>100080</v>
      </c>
      <c r="W1371" s="26">
        <v>0</v>
      </c>
      <c r="X1371" s="96">
        <v>100080</v>
      </c>
      <c r="Y1371" s="96">
        <v>0</v>
      </c>
      <c r="Z1371" s="25">
        <v>106320</v>
      </c>
      <c r="AA1371" s="26">
        <v>0</v>
      </c>
      <c r="AB1371" s="96">
        <v>107760</v>
      </c>
      <c r="AC1371" s="96">
        <v>0</v>
      </c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1703</v>
      </c>
      <c r="B1372" s="110" t="s">
        <v>941</v>
      </c>
      <c r="C1372" s="110" t="s">
        <v>1610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1703</v>
      </c>
      <c r="B1373" s="110" t="s">
        <v>1611</v>
      </c>
      <c r="C1373" s="110" t="s">
        <v>1612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1703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1703</v>
      </c>
      <c r="B1375" s="110" t="s">
        <v>944</v>
      </c>
      <c r="C1375" s="110" t="s">
        <v>945</v>
      </c>
      <c r="D1375" s="21">
        <f t="shared" si="23"/>
        <v>844901.28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>
        <v>70551.600000000006</v>
      </c>
      <c r="U1375" s="96">
        <v>0</v>
      </c>
      <c r="V1375" s="25">
        <v>70551.600000000006</v>
      </c>
      <c r="W1375" s="26">
        <v>0</v>
      </c>
      <c r="X1375" s="96">
        <v>70590.399999999994</v>
      </c>
      <c r="Y1375" s="96">
        <v>0</v>
      </c>
      <c r="Z1375" s="25">
        <v>82936.3</v>
      </c>
      <c r="AA1375" s="26">
        <v>0</v>
      </c>
      <c r="AB1375" s="96">
        <v>88151.4</v>
      </c>
      <c r="AC1375" s="96">
        <v>0</v>
      </c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1703</v>
      </c>
      <c r="B1376" s="110" t="s">
        <v>946</v>
      </c>
      <c r="C1376" s="110" t="s">
        <v>947</v>
      </c>
      <c r="D1376" s="21">
        <f t="shared" si="23"/>
        <v>1267320.7400000002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>
        <v>105827.4</v>
      </c>
      <c r="U1376" s="96">
        <v>0</v>
      </c>
      <c r="V1376" s="25">
        <v>105827.4</v>
      </c>
      <c r="W1376" s="26">
        <v>0</v>
      </c>
      <c r="X1376" s="96">
        <v>105885.6</v>
      </c>
      <c r="Y1376" s="96">
        <v>0</v>
      </c>
      <c r="Z1376" s="25">
        <v>124404.46</v>
      </c>
      <c r="AA1376" s="26">
        <v>0</v>
      </c>
      <c r="AB1376" s="96">
        <v>132227.1</v>
      </c>
      <c r="AC1376" s="96">
        <v>0</v>
      </c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1703</v>
      </c>
      <c r="B1377" s="110" t="s">
        <v>948</v>
      </c>
      <c r="C1377" s="110" t="s">
        <v>949</v>
      </c>
      <c r="D1377" s="21">
        <f t="shared" si="23"/>
        <v>67086.900000000009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>
        <v>5166</v>
      </c>
      <c r="U1377" s="96">
        <v>0</v>
      </c>
      <c r="V1377" s="25">
        <v>5166</v>
      </c>
      <c r="W1377" s="26">
        <v>0</v>
      </c>
      <c r="X1377" s="96">
        <v>5536.8</v>
      </c>
      <c r="Y1377" s="96">
        <v>0</v>
      </c>
      <c r="Z1377" s="25">
        <v>5258.7</v>
      </c>
      <c r="AA1377" s="26">
        <v>0</v>
      </c>
      <c r="AB1377" s="96">
        <v>6497.1</v>
      </c>
      <c r="AC1377" s="96">
        <v>0</v>
      </c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1703</v>
      </c>
      <c r="B1378" s="110" t="s">
        <v>950</v>
      </c>
      <c r="C1378" s="110" t="s">
        <v>951</v>
      </c>
      <c r="D1378" s="21">
        <f t="shared" si="23"/>
        <v>25918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>
        <v>2972</v>
      </c>
      <c r="U1378" s="91">
        <v>0</v>
      </c>
      <c r="V1378" s="92">
        <v>1486</v>
      </c>
      <c r="W1378" s="93">
        <v>0</v>
      </c>
      <c r="X1378" s="91">
        <v>1486</v>
      </c>
      <c r="Y1378" s="91">
        <v>0</v>
      </c>
      <c r="Z1378" s="92">
        <v>1486</v>
      </c>
      <c r="AA1378" s="93">
        <v>0</v>
      </c>
      <c r="AB1378" s="91">
        <v>4526</v>
      </c>
      <c r="AC1378" s="91">
        <v>0</v>
      </c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1703</v>
      </c>
      <c r="B1379" s="110" t="s">
        <v>952</v>
      </c>
      <c r="C1379" s="110" t="s">
        <v>953</v>
      </c>
      <c r="D1379" s="21">
        <f t="shared" si="23"/>
        <v>375438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>
        <v>50306</v>
      </c>
      <c r="U1379" s="96">
        <v>0</v>
      </c>
      <c r="V1379" s="25">
        <v>51330</v>
      </c>
      <c r="W1379" s="26">
        <v>0</v>
      </c>
      <c r="X1379" s="96">
        <v>26472</v>
      </c>
      <c r="Y1379" s="96">
        <v>0</v>
      </c>
      <c r="Z1379" s="25">
        <v>26867</v>
      </c>
      <c r="AA1379" s="26">
        <v>0</v>
      </c>
      <c r="AB1379" s="96">
        <v>27286</v>
      </c>
      <c r="AC1379" s="96">
        <v>0</v>
      </c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1703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1703</v>
      </c>
      <c r="B1381" s="110" t="s">
        <v>956</v>
      </c>
      <c r="C1381" s="110" t="s">
        <v>1613</v>
      </c>
      <c r="D1381" s="21">
        <f t="shared" si="23"/>
        <v>71821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>
        <v>6402.6</v>
      </c>
      <c r="U1381" s="96">
        <v>0</v>
      </c>
      <c r="V1381" s="25">
        <v>6402.6</v>
      </c>
      <c r="W1381" s="26">
        <v>0</v>
      </c>
      <c r="X1381" s="96">
        <v>6464.4</v>
      </c>
      <c r="Y1381" s="96">
        <v>0</v>
      </c>
      <c r="Z1381" s="25">
        <v>6464.4</v>
      </c>
      <c r="AA1381" s="26">
        <v>0</v>
      </c>
      <c r="AB1381" s="96">
        <v>6464.4</v>
      </c>
      <c r="AC1381" s="96">
        <v>0</v>
      </c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1703</v>
      </c>
      <c r="B1382" s="110" t="s">
        <v>957</v>
      </c>
      <c r="C1382" s="110" t="s">
        <v>1684</v>
      </c>
      <c r="D1382" s="21">
        <f t="shared" si="23"/>
        <v>2399919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>
        <v>213500</v>
      </c>
      <c r="U1382" s="91">
        <v>0</v>
      </c>
      <c r="V1382" s="92">
        <v>210500</v>
      </c>
      <c r="W1382" s="93">
        <v>0</v>
      </c>
      <c r="X1382" s="91">
        <v>215500</v>
      </c>
      <c r="Y1382" s="91">
        <v>0</v>
      </c>
      <c r="Z1382" s="92">
        <v>210500</v>
      </c>
      <c r="AA1382" s="93">
        <v>0</v>
      </c>
      <c r="AB1382" s="91">
        <v>696919</v>
      </c>
      <c r="AC1382" s="91">
        <v>0</v>
      </c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1703</v>
      </c>
      <c r="B1383" s="110" t="s">
        <v>958</v>
      </c>
      <c r="C1383" s="110" t="s">
        <v>1685</v>
      </c>
      <c r="D1383" s="21">
        <f t="shared" si="23"/>
        <v>97548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>
        <v>7000</v>
      </c>
      <c r="U1383" s="96">
        <v>0</v>
      </c>
      <c r="V1383" s="25">
        <v>12000</v>
      </c>
      <c r="W1383" s="26">
        <v>0</v>
      </c>
      <c r="X1383" s="96">
        <v>7000</v>
      </c>
      <c r="Y1383" s="96">
        <v>0</v>
      </c>
      <c r="Z1383" s="25">
        <v>7000</v>
      </c>
      <c r="AA1383" s="26">
        <v>0</v>
      </c>
      <c r="AB1383" s="96">
        <v>11500</v>
      </c>
      <c r="AC1383" s="96">
        <v>0</v>
      </c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1703</v>
      </c>
      <c r="B1384" s="110" t="s">
        <v>959</v>
      </c>
      <c r="C1384" s="110" t="s">
        <v>960</v>
      </c>
      <c r="D1384" s="21">
        <f t="shared" si="23"/>
        <v>4500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>
        <v>4500</v>
      </c>
      <c r="AC1384" s="91">
        <v>0</v>
      </c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1703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1703</v>
      </c>
      <c r="B1386" s="110" t="s">
        <v>963</v>
      </c>
      <c r="C1386" s="110" t="s">
        <v>1686</v>
      </c>
      <c r="D1386" s="21">
        <f t="shared" si="23"/>
        <v>1033833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>
        <v>0</v>
      </c>
      <c r="U1386" s="96">
        <v>0</v>
      </c>
      <c r="V1386" s="25">
        <v>250700</v>
      </c>
      <c r="W1386" s="26">
        <v>0</v>
      </c>
      <c r="X1386" s="96">
        <v>0</v>
      </c>
      <c r="Y1386" s="96">
        <v>0</v>
      </c>
      <c r="Z1386" s="25">
        <v>0</v>
      </c>
      <c r="AA1386" s="26">
        <v>0</v>
      </c>
      <c r="AB1386" s="96">
        <v>543733</v>
      </c>
      <c r="AC1386" s="96">
        <v>0</v>
      </c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1703</v>
      </c>
      <c r="B1387" s="110" t="s">
        <v>964</v>
      </c>
      <c r="C1387" s="110" t="s">
        <v>1687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1703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1703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1703</v>
      </c>
      <c r="B1390" s="110" t="s">
        <v>969</v>
      </c>
      <c r="C1390" s="110" t="s">
        <v>970</v>
      </c>
      <c r="D1390" s="21">
        <f t="shared" si="23"/>
        <v>7843900</v>
      </c>
      <c r="E1390" s="24">
        <f t="shared" si="23"/>
        <v>1043833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>
        <v>500000</v>
      </c>
      <c r="U1390" s="91">
        <v>0</v>
      </c>
      <c r="V1390" s="92">
        <v>500000</v>
      </c>
      <c r="W1390" s="93">
        <v>250700</v>
      </c>
      <c r="X1390" s="91">
        <v>670000</v>
      </c>
      <c r="Y1390" s="91">
        <v>0</v>
      </c>
      <c r="Z1390" s="92">
        <v>670000</v>
      </c>
      <c r="AA1390" s="93">
        <v>0</v>
      </c>
      <c r="AB1390" s="91">
        <v>670000</v>
      </c>
      <c r="AC1390" s="91">
        <v>543733</v>
      </c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1703</v>
      </c>
      <c r="B1391" s="110" t="s">
        <v>971</v>
      </c>
      <c r="C1391" s="110" t="s">
        <v>972</v>
      </c>
      <c r="D1391" s="21">
        <f t="shared" si="23"/>
        <v>366800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>
        <v>30000</v>
      </c>
      <c r="U1391" s="91">
        <v>0</v>
      </c>
      <c r="V1391" s="92">
        <v>30000</v>
      </c>
      <c r="W1391" s="93">
        <v>0</v>
      </c>
      <c r="X1391" s="91">
        <v>30000</v>
      </c>
      <c r="Y1391" s="91">
        <v>0</v>
      </c>
      <c r="Z1391" s="92">
        <v>30000</v>
      </c>
      <c r="AA1391" s="93">
        <v>0</v>
      </c>
      <c r="AB1391" s="91">
        <v>30000</v>
      </c>
      <c r="AC1391" s="91">
        <v>0</v>
      </c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1703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1703</v>
      </c>
      <c r="B1393" s="110" t="s">
        <v>975</v>
      </c>
      <c r="C1393" s="110" t="s">
        <v>1614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1703</v>
      </c>
      <c r="B1394" s="110" t="s">
        <v>976</v>
      </c>
      <c r="C1394" s="110" t="s">
        <v>1615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>
        <v>0</v>
      </c>
      <c r="U1394" s="91">
        <v>0</v>
      </c>
      <c r="V1394" s="92">
        <v>0</v>
      </c>
      <c r="W1394" s="93">
        <v>0</v>
      </c>
      <c r="X1394" s="91">
        <v>0</v>
      </c>
      <c r="Y1394" s="91">
        <v>0</v>
      </c>
      <c r="Z1394" s="92">
        <v>0</v>
      </c>
      <c r="AA1394" s="93">
        <v>0</v>
      </c>
      <c r="AB1394" s="91">
        <v>0</v>
      </c>
      <c r="AC1394" s="91">
        <v>0</v>
      </c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1703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1703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1703</v>
      </c>
      <c r="B1397" s="110" t="s">
        <v>981</v>
      </c>
      <c r="C1397" s="110" t="s">
        <v>982</v>
      </c>
      <c r="D1397" s="21">
        <f t="shared" si="23"/>
        <v>107100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>
        <v>0</v>
      </c>
      <c r="U1397" s="91">
        <v>0</v>
      </c>
      <c r="V1397" s="92">
        <v>25100</v>
      </c>
      <c r="W1397" s="93">
        <v>0</v>
      </c>
      <c r="X1397" s="91">
        <v>0</v>
      </c>
      <c r="Y1397" s="91">
        <v>0</v>
      </c>
      <c r="Z1397" s="92">
        <v>0</v>
      </c>
      <c r="AA1397" s="93">
        <v>0</v>
      </c>
      <c r="AB1397" s="91">
        <v>35000</v>
      </c>
      <c r="AC1397" s="91">
        <v>0</v>
      </c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1703</v>
      </c>
      <c r="B1398" s="110" t="s">
        <v>983</v>
      </c>
      <c r="C1398" s="110" t="s">
        <v>1616</v>
      </c>
      <c r="D1398" s="21">
        <f t="shared" si="23"/>
        <v>125680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>
        <v>17000</v>
      </c>
      <c r="U1398" s="91">
        <v>0</v>
      </c>
      <c r="V1398" s="92">
        <v>2750</v>
      </c>
      <c r="W1398" s="93">
        <v>0</v>
      </c>
      <c r="X1398" s="91">
        <v>87010</v>
      </c>
      <c r="Y1398" s="91">
        <v>0</v>
      </c>
      <c r="Z1398" s="92">
        <v>0</v>
      </c>
      <c r="AA1398" s="93">
        <v>0</v>
      </c>
      <c r="AB1398" s="91">
        <v>6500</v>
      </c>
      <c r="AC1398" s="91">
        <v>0</v>
      </c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1703</v>
      </c>
      <c r="B1399" s="110" t="s">
        <v>984</v>
      </c>
      <c r="C1399" s="110" t="s">
        <v>1617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1703</v>
      </c>
      <c r="B1400" s="110" t="s">
        <v>985</v>
      </c>
      <c r="C1400" s="110" t="s">
        <v>1618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1703</v>
      </c>
      <c r="B1401" s="110" t="s">
        <v>986</v>
      </c>
      <c r="C1401" s="110" t="s">
        <v>1619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1703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1703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1703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1703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1703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1703</v>
      </c>
      <c r="B1407" s="110" t="s">
        <v>996</v>
      </c>
      <c r="C1407" s="110" t="s">
        <v>1688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1703</v>
      </c>
      <c r="B1408" s="110" t="s">
        <v>997</v>
      </c>
      <c r="C1408" s="110" t="s">
        <v>1689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1703</v>
      </c>
      <c r="B1409" s="110" t="s">
        <v>998</v>
      </c>
      <c r="C1409" s="110" t="s">
        <v>1690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1703</v>
      </c>
      <c r="B1410" s="110" t="s">
        <v>999</v>
      </c>
      <c r="C1410" s="110" t="s">
        <v>1691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1703</v>
      </c>
      <c r="B1411" s="110" t="s">
        <v>1000</v>
      </c>
      <c r="C1411" s="110" t="s">
        <v>1620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1703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1703</v>
      </c>
      <c r="B1413" s="110" t="s">
        <v>1003</v>
      </c>
      <c r="C1413" s="110" t="s">
        <v>1621</v>
      </c>
      <c r="D1413" s="21">
        <f t="shared" si="24"/>
        <v>22196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>
        <v>4000</v>
      </c>
      <c r="Y1413" s="91">
        <v>0</v>
      </c>
      <c r="Z1413" s="92">
        <v>0</v>
      </c>
      <c r="AA1413" s="93">
        <v>0</v>
      </c>
      <c r="AB1413" s="91">
        <v>0</v>
      </c>
      <c r="AC1413" s="91">
        <v>0</v>
      </c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1703</v>
      </c>
      <c r="B1414" s="110" t="s">
        <v>1004</v>
      </c>
      <c r="C1414" s="110" t="s">
        <v>1622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1703</v>
      </c>
      <c r="B1415" s="110" t="s">
        <v>1005</v>
      </c>
      <c r="C1415" s="110" t="s">
        <v>1623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1703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1703</v>
      </c>
      <c r="B1417" s="110" t="s">
        <v>1008</v>
      </c>
      <c r="C1417" s="110" t="s">
        <v>1009</v>
      </c>
      <c r="D1417" s="21">
        <f t="shared" si="24"/>
        <v>17040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>
        <v>0</v>
      </c>
      <c r="U1417" s="91">
        <v>0</v>
      </c>
      <c r="V1417" s="92">
        <v>840</v>
      </c>
      <c r="W1417" s="93">
        <v>0</v>
      </c>
      <c r="X1417" s="91">
        <v>0</v>
      </c>
      <c r="Y1417" s="91">
        <v>0</v>
      </c>
      <c r="Z1417" s="92">
        <v>0</v>
      </c>
      <c r="AA1417" s="93">
        <v>0</v>
      </c>
      <c r="AB1417" s="91">
        <v>0</v>
      </c>
      <c r="AC1417" s="91">
        <v>0</v>
      </c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1703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1703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>
        <v>0</v>
      </c>
      <c r="U1419" s="96">
        <v>0</v>
      </c>
      <c r="V1419" s="25">
        <v>0</v>
      </c>
      <c r="W1419" s="26">
        <v>0</v>
      </c>
      <c r="X1419" s="96">
        <v>0</v>
      </c>
      <c r="Y1419" s="96">
        <v>0</v>
      </c>
      <c r="Z1419" s="25">
        <v>0</v>
      </c>
      <c r="AA1419" s="26">
        <v>0</v>
      </c>
      <c r="AB1419" s="96">
        <v>0</v>
      </c>
      <c r="AC1419" s="96">
        <v>0</v>
      </c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1703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1703</v>
      </c>
      <c r="B1421" s="110" t="s">
        <v>1016</v>
      </c>
      <c r="C1421" s="110" t="s">
        <v>1017</v>
      </c>
      <c r="D1421" s="21">
        <f t="shared" si="24"/>
        <v>14279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>
        <v>1480</v>
      </c>
      <c r="U1421" s="91">
        <v>0</v>
      </c>
      <c r="V1421" s="92">
        <v>5456</v>
      </c>
      <c r="W1421" s="93">
        <v>0</v>
      </c>
      <c r="X1421" s="91">
        <v>0</v>
      </c>
      <c r="Y1421" s="91">
        <v>0</v>
      </c>
      <c r="Z1421" s="92">
        <v>240</v>
      </c>
      <c r="AA1421" s="93">
        <v>0</v>
      </c>
      <c r="AB1421" s="91">
        <v>1040</v>
      </c>
      <c r="AC1421" s="91">
        <v>0</v>
      </c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1703</v>
      </c>
      <c r="B1422" s="110" t="s">
        <v>1018</v>
      </c>
      <c r="C1422" s="110" t="s">
        <v>1019</v>
      </c>
      <c r="D1422" s="21">
        <f t="shared" si="24"/>
        <v>1338995.2200000002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>
        <v>68090.23</v>
      </c>
      <c r="U1422" s="91">
        <v>0</v>
      </c>
      <c r="V1422" s="92">
        <v>154341.01</v>
      </c>
      <c r="W1422" s="93">
        <v>0</v>
      </c>
      <c r="X1422" s="91">
        <v>114310.61</v>
      </c>
      <c r="Y1422" s="91">
        <v>0</v>
      </c>
      <c r="Z1422" s="92">
        <v>182027.3</v>
      </c>
      <c r="AA1422" s="93">
        <v>0</v>
      </c>
      <c r="AB1422" s="91">
        <v>175460.13</v>
      </c>
      <c r="AC1422" s="91">
        <v>0</v>
      </c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1703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1703</v>
      </c>
      <c r="B1424" s="110" t="s">
        <v>1022</v>
      </c>
      <c r="C1424" s="110" t="s">
        <v>1023</v>
      </c>
      <c r="D1424" s="21">
        <f t="shared" si="24"/>
        <v>171875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>
        <v>4115</v>
      </c>
      <c r="U1424" s="91">
        <v>0</v>
      </c>
      <c r="V1424" s="92">
        <v>7666</v>
      </c>
      <c r="W1424" s="93">
        <v>0</v>
      </c>
      <c r="X1424" s="91">
        <v>12590</v>
      </c>
      <c r="Y1424" s="91">
        <v>0</v>
      </c>
      <c r="Z1424" s="92">
        <v>27660</v>
      </c>
      <c r="AA1424" s="93">
        <v>0</v>
      </c>
      <c r="AB1424" s="91">
        <v>6682</v>
      </c>
      <c r="AC1424" s="91">
        <v>0</v>
      </c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1703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1703</v>
      </c>
      <c r="B1426" s="110" t="s">
        <v>1026</v>
      </c>
      <c r="C1426" s="110" t="s">
        <v>1027</v>
      </c>
      <c r="D1426" s="21">
        <f t="shared" si="24"/>
        <v>329631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>
        <v>29680</v>
      </c>
      <c r="U1426" s="96">
        <v>0</v>
      </c>
      <c r="V1426" s="25">
        <v>38200</v>
      </c>
      <c r="W1426" s="26">
        <v>0</v>
      </c>
      <c r="X1426" s="96">
        <v>24175</v>
      </c>
      <c r="Y1426" s="96">
        <v>0</v>
      </c>
      <c r="Z1426" s="25">
        <v>14730</v>
      </c>
      <c r="AA1426" s="26">
        <v>0</v>
      </c>
      <c r="AB1426" s="96">
        <v>39176</v>
      </c>
      <c r="AC1426" s="96">
        <v>0</v>
      </c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1703</v>
      </c>
      <c r="B1427" s="110" t="s">
        <v>1028</v>
      </c>
      <c r="C1427" s="110" t="s">
        <v>1029</v>
      </c>
      <c r="D1427" s="21">
        <f t="shared" si="24"/>
        <v>2675814.81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>
        <v>48961.599999999999</v>
      </c>
      <c r="U1427" s="96">
        <v>0</v>
      </c>
      <c r="V1427" s="25">
        <v>440052.43</v>
      </c>
      <c r="W1427" s="26">
        <v>0</v>
      </c>
      <c r="X1427" s="96">
        <v>354843.16</v>
      </c>
      <c r="Y1427" s="96">
        <v>0</v>
      </c>
      <c r="Z1427" s="25">
        <v>506658</v>
      </c>
      <c r="AA1427" s="26">
        <v>0</v>
      </c>
      <c r="AB1427" s="96">
        <v>453046.68</v>
      </c>
      <c r="AC1427" s="96">
        <v>0</v>
      </c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1703</v>
      </c>
      <c r="B1428" s="110" t="s">
        <v>1030</v>
      </c>
      <c r="C1428" s="110" t="s">
        <v>1031</v>
      </c>
      <c r="D1428" s="21">
        <f t="shared" si="24"/>
        <v>145651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>
        <v>2740</v>
      </c>
      <c r="U1428" s="96">
        <v>0</v>
      </c>
      <c r="V1428" s="25">
        <v>9160</v>
      </c>
      <c r="W1428" s="26">
        <v>0</v>
      </c>
      <c r="X1428" s="96">
        <v>11050</v>
      </c>
      <c r="Y1428" s="96">
        <v>0</v>
      </c>
      <c r="Z1428" s="25">
        <v>28386</v>
      </c>
      <c r="AA1428" s="26">
        <v>0</v>
      </c>
      <c r="AB1428" s="96">
        <v>17305</v>
      </c>
      <c r="AC1428" s="96">
        <v>0</v>
      </c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1703</v>
      </c>
      <c r="B1429" s="110" t="s">
        <v>1032</v>
      </c>
      <c r="C1429" s="110" t="s">
        <v>1033</v>
      </c>
      <c r="D1429" s="21">
        <f t="shared" si="24"/>
        <v>182245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>
        <v>0</v>
      </c>
      <c r="U1429" s="91">
        <v>0</v>
      </c>
      <c r="V1429" s="92">
        <v>0</v>
      </c>
      <c r="W1429" s="93">
        <v>0</v>
      </c>
      <c r="X1429" s="91">
        <v>79250</v>
      </c>
      <c r="Y1429" s="91">
        <v>0</v>
      </c>
      <c r="Z1429" s="92">
        <v>99500</v>
      </c>
      <c r="AA1429" s="93">
        <v>0</v>
      </c>
      <c r="AB1429" s="91">
        <v>0</v>
      </c>
      <c r="AC1429" s="91">
        <v>0</v>
      </c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1703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1703</v>
      </c>
      <c r="B1431" s="110" t="s">
        <v>1036</v>
      </c>
      <c r="C1431" s="110" t="s">
        <v>1037</v>
      </c>
      <c r="D1431" s="21">
        <f t="shared" si="24"/>
        <v>271278.77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>
        <v>0</v>
      </c>
      <c r="U1431" s="91">
        <v>0</v>
      </c>
      <c r="V1431" s="92">
        <v>20300</v>
      </c>
      <c r="W1431" s="93">
        <v>0</v>
      </c>
      <c r="X1431" s="91">
        <v>14000</v>
      </c>
      <c r="Y1431" s="91">
        <v>0</v>
      </c>
      <c r="Z1431" s="92">
        <v>45850</v>
      </c>
      <c r="AA1431" s="93">
        <v>0</v>
      </c>
      <c r="AB1431" s="91">
        <v>263.77</v>
      </c>
      <c r="AC1431" s="91">
        <v>0</v>
      </c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1703</v>
      </c>
      <c r="B1432" s="110" t="s">
        <v>1038</v>
      </c>
      <c r="C1432" s="110" t="s">
        <v>1039</v>
      </c>
      <c r="D1432" s="21">
        <f t="shared" si="24"/>
        <v>362058</v>
      </c>
      <c r="E1432" s="24">
        <f t="shared" si="24"/>
        <v>18018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>
        <v>62410</v>
      </c>
      <c r="U1432" s="91">
        <v>0</v>
      </c>
      <c r="V1432" s="92">
        <v>62905</v>
      </c>
      <c r="W1432" s="93">
        <v>0</v>
      </c>
      <c r="X1432" s="91">
        <v>27700</v>
      </c>
      <c r="Y1432" s="91">
        <v>0</v>
      </c>
      <c r="Z1432" s="92">
        <v>27718</v>
      </c>
      <c r="AA1432" s="93">
        <v>0</v>
      </c>
      <c r="AB1432" s="91">
        <v>47125</v>
      </c>
      <c r="AC1432" s="91">
        <v>18018</v>
      </c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1703</v>
      </c>
      <c r="B1433" s="110" t="s">
        <v>1040</v>
      </c>
      <c r="C1433" s="110" t="s">
        <v>1041</v>
      </c>
      <c r="D1433" s="21">
        <f t="shared" si="24"/>
        <v>184692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>
        <v>8850</v>
      </c>
      <c r="U1433" s="96">
        <v>0</v>
      </c>
      <c r="V1433" s="25">
        <v>0</v>
      </c>
      <c r="W1433" s="26">
        <v>0</v>
      </c>
      <c r="X1433" s="96">
        <v>40290</v>
      </c>
      <c r="Y1433" s="96">
        <v>0</v>
      </c>
      <c r="Z1433" s="25">
        <v>7900</v>
      </c>
      <c r="AA1433" s="26">
        <v>0</v>
      </c>
      <c r="AB1433" s="96">
        <v>39020</v>
      </c>
      <c r="AC1433" s="96">
        <v>0</v>
      </c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1703</v>
      </c>
      <c r="B1434" s="110" t="s">
        <v>1042</v>
      </c>
      <c r="C1434" s="110" t="s">
        <v>1043</v>
      </c>
      <c r="D1434" s="21">
        <f t="shared" si="24"/>
        <v>87849.48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>
        <v>0</v>
      </c>
      <c r="U1434" s="96">
        <v>0</v>
      </c>
      <c r="V1434" s="25">
        <v>0</v>
      </c>
      <c r="W1434" s="26">
        <v>0</v>
      </c>
      <c r="X1434" s="96">
        <v>35340</v>
      </c>
      <c r="Y1434" s="96">
        <v>0</v>
      </c>
      <c r="Z1434" s="25">
        <v>41815.599999999999</v>
      </c>
      <c r="AA1434" s="26">
        <v>0</v>
      </c>
      <c r="AB1434" s="96">
        <v>0</v>
      </c>
      <c r="AC1434" s="96">
        <v>0</v>
      </c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1703</v>
      </c>
      <c r="B1435" s="110" t="s">
        <v>1044</v>
      </c>
      <c r="C1435" s="110" t="s">
        <v>1045</v>
      </c>
      <c r="D1435" s="21">
        <f t="shared" si="24"/>
        <v>4000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>
        <v>4000</v>
      </c>
      <c r="AC1435" s="91">
        <v>0</v>
      </c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1703</v>
      </c>
      <c r="B1436" s="110" t="s">
        <v>1046</v>
      </c>
      <c r="C1436" s="110" t="s">
        <v>1047</v>
      </c>
      <c r="D1436" s="21">
        <f t="shared" si="24"/>
        <v>408912.1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>
        <v>25419.599999999999</v>
      </c>
      <c r="U1436" s="96">
        <v>0</v>
      </c>
      <c r="V1436" s="25">
        <v>14757.5</v>
      </c>
      <c r="W1436" s="26">
        <v>0</v>
      </c>
      <c r="X1436" s="96">
        <v>0</v>
      </c>
      <c r="Y1436" s="96">
        <v>0</v>
      </c>
      <c r="Z1436" s="25">
        <v>30000</v>
      </c>
      <c r="AA1436" s="26">
        <v>0</v>
      </c>
      <c r="AB1436" s="96">
        <v>0</v>
      </c>
      <c r="AC1436" s="96">
        <v>0</v>
      </c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1703</v>
      </c>
      <c r="B1437" s="110" t="s">
        <v>1048</v>
      </c>
      <c r="C1437" s="110" t="s">
        <v>1049</v>
      </c>
      <c r="D1437" s="21">
        <f t="shared" si="24"/>
        <v>8240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>
        <v>0</v>
      </c>
      <c r="U1437" s="91">
        <v>0</v>
      </c>
      <c r="V1437" s="92">
        <v>2030</v>
      </c>
      <c r="W1437" s="93">
        <v>0</v>
      </c>
      <c r="X1437" s="91">
        <v>0</v>
      </c>
      <c r="Y1437" s="91">
        <v>0</v>
      </c>
      <c r="Z1437" s="92">
        <v>300</v>
      </c>
      <c r="AA1437" s="93">
        <v>0</v>
      </c>
      <c r="AB1437" s="91">
        <v>0</v>
      </c>
      <c r="AC1437" s="91">
        <v>0</v>
      </c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1703</v>
      </c>
      <c r="B1438" s="110" t="s">
        <v>1050</v>
      </c>
      <c r="C1438" s="110" t="s">
        <v>1051</v>
      </c>
      <c r="D1438" s="21">
        <f t="shared" si="24"/>
        <v>269844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>
        <v>0</v>
      </c>
      <c r="U1438" s="96">
        <v>0</v>
      </c>
      <c r="V1438" s="25">
        <v>0</v>
      </c>
      <c r="W1438" s="26">
        <v>0</v>
      </c>
      <c r="X1438" s="96">
        <v>51467</v>
      </c>
      <c r="Y1438" s="96">
        <v>0</v>
      </c>
      <c r="Z1438" s="25">
        <v>39590</v>
      </c>
      <c r="AA1438" s="26">
        <v>0</v>
      </c>
      <c r="AB1438" s="96">
        <v>18858.75</v>
      </c>
      <c r="AC1438" s="96">
        <v>0</v>
      </c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1703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1703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1703</v>
      </c>
      <c r="B1441" s="110" t="s">
        <v>1056</v>
      </c>
      <c r="C1441" s="110" t="s">
        <v>1057</v>
      </c>
      <c r="D1441" s="21">
        <f t="shared" si="24"/>
        <v>109550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>
        <v>69550</v>
      </c>
      <c r="AC1441" s="96">
        <v>0</v>
      </c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1703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1703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1703</v>
      </c>
      <c r="B1444" s="110" t="s">
        <v>1062</v>
      </c>
      <c r="C1444" s="110" t="s">
        <v>1063</v>
      </c>
      <c r="D1444" s="21">
        <f t="shared" si="24"/>
        <v>624829.1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>
        <v>44536.9</v>
      </c>
      <c r="U1444" s="96">
        <v>0</v>
      </c>
      <c r="V1444" s="25">
        <v>48910</v>
      </c>
      <c r="W1444" s="26">
        <v>0</v>
      </c>
      <c r="X1444" s="96">
        <v>54810</v>
      </c>
      <c r="Y1444" s="96">
        <v>0</v>
      </c>
      <c r="Z1444" s="25">
        <v>77824</v>
      </c>
      <c r="AA1444" s="26">
        <v>0</v>
      </c>
      <c r="AB1444" s="96">
        <v>77648.7</v>
      </c>
      <c r="AC1444" s="96">
        <v>0</v>
      </c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1703</v>
      </c>
      <c r="B1445" s="110" t="s">
        <v>1064</v>
      </c>
      <c r="C1445" s="110" t="s">
        <v>1065</v>
      </c>
      <c r="D1445" s="21">
        <f t="shared" si="24"/>
        <v>1271160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>
        <v>127116</v>
      </c>
      <c r="U1445" s="96">
        <v>0</v>
      </c>
      <c r="V1445" s="25">
        <v>127116</v>
      </c>
      <c r="W1445" s="26">
        <v>0</v>
      </c>
      <c r="X1445" s="96">
        <v>127116</v>
      </c>
      <c r="Y1445" s="96">
        <v>0</v>
      </c>
      <c r="Z1445" s="25">
        <v>127116</v>
      </c>
      <c r="AA1445" s="26">
        <v>0</v>
      </c>
      <c r="AB1445" s="96">
        <v>127116</v>
      </c>
      <c r="AC1445" s="96">
        <v>0</v>
      </c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1703</v>
      </c>
      <c r="B1446" s="110" t="s">
        <v>1066</v>
      </c>
      <c r="C1446" s="110" t="s">
        <v>1067</v>
      </c>
      <c r="D1446" s="21">
        <f t="shared" si="24"/>
        <v>1243300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>
        <v>377000</v>
      </c>
      <c r="AA1446" s="26">
        <v>0</v>
      </c>
      <c r="AB1446" s="96">
        <v>866300</v>
      </c>
      <c r="AC1446" s="96">
        <v>0</v>
      </c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1703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1703</v>
      </c>
      <c r="B1448" s="110" t="s">
        <v>1070</v>
      </c>
      <c r="C1448" s="110" t="s">
        <v>1071</v>
      </c>
      <c r="D1448" s="21">
        <f t="shared" si="24"/>
        <v>400000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>
        <v>40000</v>
      </c>
      <c r="U1448" s="96">
        <v>0</v>
      </c>
      <c r="V1448" s="25">
        <v>40000</v>
      </c>
      <c r="W1448" s="26">
        <v>0</v>
      </c>
      <c r="X1448" s="96">
        <v>40000</v>
      </c>
      <c r="Y1448" s="96">
        <v>0</v>
      </c>
      <c r="Z1448" s="25">
        <v>0</v>
      </c>
      <c r="AA1448" s="26">
        <v>0</v>
      </c>
      <c r="AB1448" s="96">
        <v>80000</v>
      </c>
      <c r="AC1448" s="96">
        <v>0</v>
      </c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1703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1703</v>
      </c>
      <c r="B1450" s="110" t="s">
        <v>1074</v>
      </c>
      <c r="C1450" s="110" t="s">
        <v>1075</v>
      </c>
      <c r="D1450" s="21">
        <f t="shared" si="24"/>
        <v>442935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>
        <v>23160</v>
      </c>
      <c r="U1450" s="91">
        <v>0</v>
      </c>
      <c r="V1450" s="92">
        <v>30300</v>
      </c>
      <c r="W1450" s="93">
        <v>0</v>
      </c>
      <c r="X1450" s="91">
        <v>32640</v>
      </c>
      <c r="Y1450" s="91">
        <v>0</v>
      </c>
      <c r="Z1450" s="92">
        <v>72156</v>
      </c>
      <c r="AA1450" s="93">
        <v>0</v>
      </c>
      <c r="AB1450" s="91">
        <v>123975</v>
      </c>
      <c r="AC1450" s="91">
        <v>0</v>
      </c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1703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1703</v>
      </c>
      <c r="B1452" s="110" t="s">
        <v>1078</v>
      </c>
      <c r="C1452" s="110" t="s">
        <v>1079</v>
      </c>
      <c r="D1452" s="21">
        <f t="shared" si="24"/>
        <v>1975276.4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>
        <v>9500</v>
      </c>
      <c r="U1452" s="96">
        <v>0</v>
      </c>
      <c r="V1452" s="25">
        <v>179790</v>
      </c>
      <c r="W1452" s="26">
        <v>0</v>
      </c>
      <c r="X1452" s="96">
        <v>156150</v>
      </c>
      <c r="Y1452" s="96">
        <v>0</v>
      </c>
      <c r="Z1452" s="25">
        <v>176480</v>
      </c>
      <c r="AA1452" s="26">
        <v>0</v>
      </c>
      <c r="AB1452" s="96">
        <v>93054.399999999994</v>
      </c>
      <c r="AC1452" s="96">
        <v>0</v>
      </c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1703</v>
      </c>
      <c r="B1453" s="110" t="s">
        <v>1080</v>
      </c>
      <c r="C1453" s="110" t="s">
        <v>1081</v>
      </c>
      <c r="D1453" s="21">
        <f t="shared" si="24"/>
        <v>3556365.45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>
        <v>339373</v>
      </c>
      <c r="U1453" s="96">
        <v>0</v>
      </c>
      <c r="V1453" s="25">
        <v>713228.75</v>
      </c>
      <c r="W1453" s="26">
        <v>0</v>
      </c>
      <c r="X1453" s="96">
        <v>280335</v>
      </c>
      <c r="Y1453" s="96">
        <v>0</v>
      </c>
      <c r="Z1453" s="25">
        <v>65219.45</v>
      </c>
      <c r="AA1453" s="26">
        <v>0</v>
      </c>
      <c r="AB1453" s="96">
        <v>646683</v>
      </c>
      <c r="AC1453" s="96">
        <v>0</v>
      </c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1703</v>
      </c>
      <c r="B1454" s="110" t="s">
        <v>1082</v>
      </c>
      <c r="C1454" s="110" t="s">
        <v>1083</v>
      </c>
      <c r="D1454" s="21">
        <f t="shared" si="24"/>
        <v>1587060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>
        <v>109815</v>
      </c>
      <c r="U1454" s="96">
        <v>0</v>
      </c>
      <c r="V1454" s="25">
        <v>188270</v>
      </c>
      <c r="W1454" s="26">
        <v>0</v>
      </c>
      <c r="X1454" s="96">
        <v>233495</v>
      </c>
      <c r="Y1454" s="96">
        <v>0</v>
      </c>
      <c r="Z1454" s="25">
        <v>0</v>
      </c>
      <c r="AA1454" s="26">
        <v>0</v>
      </c>
      <c r="AB1454" s="96">
        <v>254985</v>
      </c>
      <c r="AC1454" s="96">
        <v>0</v>
      </c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1703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1703</v>
      </c>
      <c r="B1456" s="110" t="s">
        <v>1086</v>
      </c>
      <c r="C1456" s="110" t="s">
        <v>1087</v>
      </c>
      <c r="D1456" s="21">
        <f t="shared" si="24"/>
        <v>84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>
        <v>6</v>
      </c>
      <c r="U1456" s="91">
        <v>0</v>
      </c>
      <c r="V1456" s="92">
        <v>6</v>
      </c>
      <c r="W1456" s="93">
        <v>0</v>
      </c>
      <c r="X1456" s="91">
        <v>0</v>
      </c>
      <c r="Y1456" s="91">
        <v>0</v>
      </c>
      <c r="Z1456" s="92">
        <v>18</v>
      </c>
      <c r="AA1456" s="93">
        <v>0</v>
      </c>
      <c r="AB1456" s="91">
        <v>30</v>
      </c>
      <c r="AC1456" s="91">
        <v>0</v>
      </c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1703</v>
      </c>
      <c r="B1457" s="110" t="s">
        <v>1088</v>
      </c>
      <c r="C1457" s="110" t="s">
        <v>1089</v>
      </c>
      <c r="D1457" s="21">
        <f t="shared" si="24"/>
        <v>3729643.6700000004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>
        <v>393368.25</v>
      </c>
      <c r="U1457" s="91">
        <v>0</v>
      </c>
      <c r="V1457" s="92">
        <v>372095.79</v>
      </c>
      <c r="W1457" s="93">
        <v>0</v>
      </c>
      <c r="X1457" s="91">
        <v>393092.61</v>
      </c>
      <c r="Y1457" s="91">
        <v>0</v>
      </c>
      <c r="Z1457" s="92">
        <v>411354.64</v>
      </c>
      <c r="AA1457" s="93">
        <v>0</v>
      </c>
      <c r="AB1457" s="91">
        <v>339024.1</v>
      </c>
      <c r="AC1457" s="91">
        <v>0</v>
      </c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1703</v>
      </c>
      <c r="B1458" s="110" t="s">
        <v>1090</v>
      </c>
      <c r="C1458" s="110" t="s">
        <v>1091</v>
      </c>
      <c r="D1458" s="21">
        <f t="shared" si="24"/>
        <v>651686.45000000007</v>
      </c>
      <c r="E1458" s="24">
        <f t="shared" si="24"/>
        <v>74840.37999999999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>
        <v>40000</v>
      </c>
      <c r="U1458" s="96">
        <v>20285.61</v>
      </c>
      <c r="V1458" s="25">
        <v>84331.77</v>
      </c>
      <c r="W1458" s="26">
        <v>0</v>
      </c>
      <c r="X1458" s="96">
        <v>40000</v>
      </c>
      <c r="Y1458" s="96">
        <v>25731.37</v>
      </c>
      <c r="Z1458" s="25">
        <v>25000</v>
      </c>
      <c r="AA1458" s="26">
        <v>15948</v>
      </c>
      <c r="AB1458" s="96">
        <v>49070.68</v>
      </c>
      <c r="AC1458" s="96">
        <v>10092.65</v>
      </c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1703</v>
      </c>
      <c r="B1459" s="110" t="s">
        <v>1092</v>
      </c>
      <c r="C1459" s="110" t="s">
        <v>1093</v>
      </c>
      <c r="D1459" s="21">
        <f t="shared" si="24"/>
        <v>207609.51</v>
      </c>
      <c r="E1459" s="24">
        <f t="shared" si="24"/>
        <v>2136.84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>
        <v>16282.1</v>
      </c>
      <c r="U1459" s="96">
        <v>12.47</v>
      </c>
      <c r="V1459" s="25">
        <v>16266.71</v>
      </c>
      <c r="W1459" s="26">
        <v>774.22</v>
      </c>
      <c r="X1459" s="96">
        <v>16266.71</v>
      </c>
      <c r="Y1459" s="96">
        <v>0</v>
      </c>
      <c r="Z1459" s="25">
        <v>18047.47</v>
      </c>
      <c r="AA1459" s="26">
        <v>0</v>
      </c>
      <c r="AB1459" s="96">
        <v>30498.76</v>
      </c>
      <c r="AC1459" s="96">
        <v>0</v>
      </c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1703</v>
      </c>
      <c r="B1460" s="110" t="s">
        <v>1094</v>
      </c>
      <c r="C1460" s="110" t="s">
        <v>1095</v>
      </c>
      <c r="D1460" s="21">
        <f t="shared" si="24"/>
        <v>131463.15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>
        <v>3199.3</v>
      </c>
      <c r="U1460" s="96">
        <v>0</v>
      </c>
      <c r="V1460" s="25">
        <v>13287.85</v>
      </c>
      <c r="W1460" s="26">
        <v>0</v>
      </c>
      <c r="X1460" s="96">
        <v>1915.3</v>
      </c>
      <c r="Y1460" s="96">
        <v>0</v>
      </c>
      <c r="Z1460" s="25">
        <v>23657.7</v>
      </c>
      <c r="AA1460" s="26">
        <v>0</v>
      </c>
      <c r="AB1460" s="96">
        <v>1915.3</v>
      </c>
      <c r="AC1460" s="96">
        <v>0</v>
      </c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1703</v>
      </c>
      <c r="B1461" s="110" t="s">
        <v>1096</v>
      </c>
      <c r="C1461" s="110" t="s">
        <v>1097</v>
      </c>
      <c r="D1461" s="21">
        <f t="shared" si="24"/>
        <v>14544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>
        <v>682</v>
      </c>
      <c r="U1461" s="91">
        <v>0</v>
      </c>
      <c r="V1461" s="92">
        <v>2091</v>
      </c>
      <c r="W1461" s="93">
        <v>0</v>
      </c>
      <c r="X1461" s="91">
        <v>768</v>
      </c>
      <c r="Y1461" s="91">
        <v>0</v>
      </c>
      <c r="Z1461" s="92">
        <v>1003</v>
      </c>
      <c r="AA1461" s="93">
        <v>0</v>
      </c>
      <c r="AB1461" s="91">
        <v>0</v>
      </c>
      <c r="AC1461" s="91">
        <v>0</v>
      </c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1703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1703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>
        <v>0</v>
      </c>
      <c r="U1463" s="91">
        <v>0</v>
      </c>
      <c r="V1463" s="92">
        <v>0</v>
      </c>
      <c r="W1463" s="93">
        <v>0</v>
      </c>
      <c r="X1463" s="91">
        <v>0</v>
      </c>
      <c r="Y1463" s="91">
        <v>0</v>
      </c>
      <c r="Z1463" s="92">
        <v>0</v>
      </c>
      <c r="AA1463" s="93">
        <v>0</v>
      </c>
      <c r="AB1463" s="91">
        <v>0</v>
      </c>
      <c r="AC1463" s="91">
        <v>0</v>
      </c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1703</v>
      </c>
      <c r="B1464" s="110" t="s">
        <v>1102</v>
      </c>
      <c r="C1464" s="110" t="s">
        <v>1103</v>
      </c>
      <c r="D1464" s="21">
        <f t="shared" si="24"/>
        <v>17425768.440000001</v>
      </c>
      <c r="E1464" s="24">
        <f t="shared" si="24"/>
        <v>30875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>
        <v>1214294.48</v>
      </c>
      <c r="U1464" s="91">
        <v>0</v>
      </c>
      <c r="V1464" s="92">
        <v>2223254.0499999998</v>
      </c>
      <c r="W1464" s="93">
        <v>0</v>
      </c>
      <c r="X1464" s="91">
        <v>1181348.6200000001</v>
      </c>
      <c r="Y1464" s="91">
        <v>0</v>
      </c>
      <c r="Z1464" s="92">
        <v>1841462.78</v>
      </c>
      <c r="AA1464" s="93">
        <v>0</v>
      </c>
      <c r="AB1464" s="91">
        <v>1656107.9</v>
      </c>
      <c r="AC1464" s="91">
        <v>30875</v>
      </c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1703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1703</v>
      </c>
      <c r="B1466" s="110" t="s">
        <v>1106</v>
      </c>
      <c r="C1466" s="110" t="s">
        <v>1107</v>
      </c>
      <c r="D1466" s="21">
        <f t="shared" si="24"/>
        <v>6418477.9000000004</v>
      </c>
      <c r="E1466" s="24">
        <f t="shared" si="24"/>
        <v>129940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>
        <v>394855.3</v>
      </c>
      <c r="U1466" s="91">
        <v>0</v>
      </c>
      <c r="V1466" s="92">
        <v>548727.42000000004</v>
      </c>
      <c r="W1466" s="93">
        <v>0</v>
      </c>
      <c r="X1466" s="91">
        <v>711532.8</v>
      </c>
      <c r="Y1466" s="91">
        <v>0</v>
      </c>
      <c r="Z1466" s="92">
        <v>914221.24</v>
      </c>
      <c r="AA1466" s="93">
        <v>0</v>
      </c>
      <c r="AB1466" s="91">
        <v>802701.43</v>
      </c>
      <c r="AC1466" s="91">
        <v>129940</v>
      </c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1703</v>
      </c>
      <c r="B1467" s="110" t="s">
        <v>1108</v>
      </c>
      <c r="C1467" s="110" t="s">
        <v>1109</v>
      </c>
      <c r="D1467" s="21">
        <f t="shared" si="24"/>
        <v>6454867.1300000008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>
        <v>440366.81</v>
      </c>
      <c r="U1467" s="91">
        <v>0</v>
      </c>
      <c r="V1467" s="92">
        <v>470395.03</v>
      </c>
      <c r="W1467" s="93">
        <v>0</v>
      </c>
      <c r="X1467" s="91">
        <v>406862.11</v>
      </c>
      <c r="Y1467" s="91">
        <v>0</v>
      </c>
      <c r="Z1467" s="92">
        <v>965762.9</v>
      </c>
      <c r="AA1467" s="93">
        <v>0</v>
      </c>
      <c r="AB1467" s="91">
        <v>411384.26</v>
      </c>
      <c r="AC1467" s="91">
        <v>0</v>
      </c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1703</v>
      </c>
      <c r="B1468" s="110" t="s">
        <v>1110</v>
      </c>
      <c r="C1468" s="110" t="s">
        <v>1111</v>
      </c>
      <c r="D1468" s="21">
        <f t="shared" si="24"/>
        <v>1460786.1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>
        <v>164199</v>
      </c>
      <c r="U1468" s="96">
        <v>0</v>
      </c>
      <c r="V1468" s="25">
        <v>74407</v>
      </c>
      <c r="W1468" s="26">
        <v>0</v>
      </c>
      <c r="X1468" s="96">
        <v>188003</v>
      </c>
      <c r="Y1468" s="96">
        <v>0</v>
      </c>
      <c r="Z1468" s="25">
        <v>128493</v>
      </c>
      <c r="AA1468" s="26">
        <v>0</v>
      </c>
      <c r="AB1468" s="96">
        <v>193892</v>
      </c>
      <c r="AC1468" s="96">
        <v>0</v>
      </c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1703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1703</v>
      </c>
      <c r="B1470" s="110" t="s">
        <v>1114</v>
      </c>
      <c r="C1470" s="110" t="s">
        <v>1115</v>
      </c>
      <c r="D1470" s="21">
        <f t="shared" si="24"/>
        <v>712488.55999999994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>
        <v>100454.17</v>
      </c>
      <c r="U1470" s="91">
        <v>0</v>
      </c>
      <c r="V1470" s="92">
        <v>57385.45</v>
      </c>
      <c r="W1470" s="93">
        <v>0</v>
      </c>
      <c r="X1470" s="91">
        <v>6250</v>
      </c>
      <c r="Y1470" s="91">
        <v>0</v>
      </c>
      <c r="Z1470" s="92">
        <v>13663</v>
      </c>
      <c r="AA1470" s="93">
        <v>0</v>
      </c>
      <c r="AB1470" s="91">
        <v>170709.71</v>
      </c>
      <c r="AC1470" s="91">
        <v>0</v>
      </c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1703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1703</v>
      </c>
      <c r="B1472" s="110" t="s">
        <v>1118</v>
      </c>
      <c r="C1472" s="110" t="s">
        <v>1119</v>
      </c>
      <c r="D1472" s="21">
        <f t="shared" si="24"/>
        <v>1030174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>
        <v>54740</v>
      </c>
      <c r="U1472" s="96">
        <v>0</v>
      </c>
      <c r="V1472" s="25">
        <v>72810</v>
      </c>
      <c r="W1472" s="26">
        <v>0</v>
      </c>
      <c r="X1472" s="96">
        <v>248447</v>
      </c>
      <c r="Y1472" s="96">
        <v>0</v>
      </c>
      <c r="Z1472" s="25">
        <v>311648</v>
      </c>
      <c r="AA1472" s="26">
        <v>0</v>
      </c>
      <c r="AB1472" s="96">
        <v>20990</v>
      </c>
      <c r="AC1472" s="96">
        <v>0</v>
      </c>
      <c r="AD1472" s="27" t="s">
        <v>1698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1703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1703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1703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1703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415700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>
        <v>41000</v>
      </c>
      <c r="U1476" s="96">
        <v>0</v>
      </c>
      <c r="V1476" s="25">
        <v>41000</v>
      </c>
      <c r="W1476" s="26">
        <v>0</v>
      </c>
      <c r="X1476" s="96">
        <v>41000</v>
      </c>
      <c r="Y1476" s="96">
        <v>0</v>
      </c>
      <c r="Z1476" s="25">
        <v>41000</v>
      </c>
      <c r="AA1476" s="26">
        <v>0</v>
      </c>
      <c r="AB1476" s="96">
        <v>41000</v>
      </c>
      <c r="AC1476" s="96">
        <v>0</v>
      </c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1703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1703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1703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1703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1703</v>
      </c>
      <c r="B1481" s="110" t="s">
        <v>1136</v>
      </c>
      <c r="C1481" s="110" t="s">
        <v>1137</v>
      </c>
      <c r="D1481" s="21">
        <f t="shared" si="25"/>
        <v>1619181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>
        <v>244058</v>
      </c>
      <c r="U1481" s="96">
        <v>0</v>
      </c>
      <c r="V1481" s="25">
        <v>285666</v>
      </c>
      <c r="W1481" s="26">
        <v>0</v>
      </c>
      <c r="X1481" s="96">
        <v>64680</v>
      </c>
      <c r="Y1481" s="96">
        <v>0</v>
      </c>
      <c r="Z1481" s="25">
        <v>9850</v>
      </c>
      <c r="AA1481" s="26">
        <v>0</v>
      </c>
      <c r="AB1481" s="96">
        <v>95400</v>
      </c>
      <c r="AC1481" s="96">
        <v>0</v>
      </c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1703</v>
      </c>
      <c r="B1482" s="110" t="s">
        <v>1138</v>
      </c>
      <c r="C1482" s="110" t="s">
        <v>1624</v>
      </c>
      <c r="D1482" s="21">
        <f t="shared" si="25"/>
        <v>123530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>
        <v>62920</v>
      </c>
      <c r="U1482" s="96">
        <v>0</v>
      </c>
      <c r="V1482" s="25">
        <v>0</v>
      </c>
      <c r="W1482" s="26">
        <v>0</v>
      </c>
      <c r="X1482" s="96">
        <v>0</v>
      </c>
      <c r="Y1482" s="96">
        <v>0</v>
      </c>
      <c r="Z1482" s="25">
        <v>15000</v>
      </c>
      <c r="AA1482" s="26">
        <v>0</v>
      </c>
      <c r="AB1482" s="96">
        <v>45610</v>
      </c>
      <c r="AC1482" s="96">
        <v>0</v>
      </c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1703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1703</v>
      </c>
      <c r="B1484" s="110" t="s">
        <v>1141</v>
      </c>
      <c r="C1484" s="110" t="s">
        <v>1625</v>
      </c>
      <c r="D1484" s="21">
        <f t="shared" si="25"/>
        <v>1862280.6</v>
      </c>
      <c r="E1484" s="24">
        <f t="shared" si="25"/>
        <v>75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>
        <v>293210</v>
      </c>
      <c r="U1484" s="96">
        <v>0</v>
      </c>
      <c r="V1484" s="25">
        <v>284796.59999999998</v>
      </c>
      <c r="W1484" s="26">
        <v>0</v>
      </c>
      <c r="X1484" s="96">
        <v>190220</v>
      </c>
      <c r="Y1484" s="96">
        <v>0</v>
      </c>
      <c r="Z1484" s="25">
        <v>169100</v>
      </c>
      <c r="AA1484" s="26">
        <v>0</v>
      </c>
      <c r="AB1484" s="96">
        <v>255225</v>
      </c>
      <c r="AC1484" s="96">
        <v>75</v>
      </c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1703</v>
      </c>
      <c r="B1485" s="110" t="s">
        <v>1142</v>
      </c>
      <c r="C1485" s="110" t="s">
        <v>1143</v>
      </c>
      <c r="D1485" s="21">
        <f t="shared" si="25"/>
        <v>4770444.76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>
        <v>357737.59</v>
      </c>
      <c r="U1485" s="91">
        <v>0</v>
      </c>
      <c r="V1485" s="92">
        <v>516471.59</v>
      </c>
      <c r="W1485" s="93">
        <v>0</v>
      </c>
      <c r="X1485" s="91">
        <v>617851.52</v>
      </c>
      <c r="Y1485" s="91">
        <v>0</v>
      </c>
      <c r="Z1485" s="92">
        <v>36034</v>
      </c>
      <c r="AA1485" s="93">
        <v>0</v>
      </c>
      <c r="AB1485" s="91">
        <v>806499.82</v>
      </c>
      <c r="AC1485" s="91">
        <v>0</v>
      </c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1703</v>
      </c>
      <c r="B1486" s="110" t="s">
        <v>1144</v>
      </c>
      <c r="C1486" s="110" t="s">
        <v>1626</v>
      </c>
      <c r="D1486" s="21">
        <f t="shared" si="25"/>
        <v>1987244.25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>
        <v>115702</v>
      </c>
      <c r="U1486" s="96">
        <v>0</v>
      </c>
      <c r="V1486" s="25">
        <v>0</v>
      </c>
      <c r="W1486" s="26">
        <v>0</v>
      </c>
      <c r="X1486" s="96">
        <v>94304</v>
      </c>
      <c r="Y1486" s="96">
        <v>0</v>
      </c>
      <c r="Z1486" s="25">
        <v>159146.25</v>
      </c>
      <c r="AA1486" s="26">
        <v>0</v>
      </c>
      <c r="AB1486" s="96">
        <v>371708</v>
      </c>
      <c r="AC1486" s="96">
        <v>0</v>
      </c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1703</v>
      </c>
      <c r="B1487" s="110" t="s">
        <v>1145</v>
      </c>
      <c r="C1487" s="110" t="s">
        <v>1627</v>
      </c>
      <c r="D1487" s="21">
        <f t="shared" si="25"/>
        <v>2035028</v>
      </c>
      <c r="E1487" s="24">
        <f t="shared" si="25"/>
        <v>1537028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>
        <v>302636</v>
      </c>
      <c r="W1487" s="26">
        <v>302636</v>
      </c>
      <c r="X1487" s="96">
        <v>930392</v>
      </c>
      <c r="Y1487" s="96">
        <v>930392</v>
      </c>
      <c r="Z1487" s="25">
        <v>304000</v>
      </c>
      <c r="AA1487" s="26">
        <v>304000</v>
      </c>
      <c r="AB1487" s="96">
        <v>498000</v>
      </c>
      <c r="AC1487" s="96">
        <v>0</v>
      </c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1703</v>
      </c>
      <c r="B1488" s="110" t="s">
        <v>1628</v>
      </c>
      <c r="C1488" s="110" t="s">
        <v>1629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1703</v>
      </c>
      <c r="B1489" s="110" t="s">
        <v>1146</v>
      </c>
      <c r="C1489" s="110" t="s">
        <v>1630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1703</v>
      </c>
      <c r="B1490" s="110" t="s">
        <v>1147</v>
      </c>
      <c r="C1490" s="110" t="s">
        <v>1631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1703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1703</v>
      </c>
      <c r="B1492" s="110" t="s">
        <v>1150</v>
      </c>
      <c r="C1492" s="110" t="s">
        <v>1632</v>
      </c>
      <c r="D1492" s="21">
        <f t="shared" si="25"/>
        <v>14346599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>
        <v>1256190</v>
      </c>
      <c r="U1492" s="96">
        <v>0</v>
      </c>
      <c r="V1492" s="25">
        <v>988870</v>
      </c>
      <c r="W1492" s="26">
        <v>0</v>
      </c>
      <c r="X1492" s="96">
        <v>1439240</v>
      </c>
      <c r="Y1492" s="96">
        <v>0</v>
      </c>
      <c r="Z1492" s="25">
        <v>745000</v>
      </c>
      <c r="AA1492" s="26">
        <v>0</v>
      </c>
      <c r="AB1492" s="96">
        <v>1772080</v>
      </c>
      <c r="AC1492" s="96">
        <v>0</v>
      </c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1703</v>
      </c>
      <c r="B1493" s="110" t="s">
        <v>1151</v>
      </c>
      <c r="C1493" s="110" t="s">
        <v>1633</v>
      </c>
      <c r="D1493" s="21">
        <f t="shared" si="25"/>
        <v>2946795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>
        <v>251617.5</v>
      </c>
      <c r="U1493" s="96">
        <v>0</v>
      </c>
      <c r="V1493" s="25">
        <v>218917.5</v>
      </c>
      <c r="W1493" s="26">
        <v>0</v>
      </c>
      <c r="X1493" s="96">
        <v>253320</v>
      </c>
      <c r="Y1493" s="96">
        <v>0</v>
      </c>
      <c r="Z1493" s="25">
        <v>137580</v>
      </c>
      <c r="AA1493" s="26">
        <v>0</v>
      </c>
      <c r="AB1493" s="96">
        <v>398602.5</v>
      </c>
      <c r="AC1493" s="96">
        <v>0</v>
      </c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1703</v>
      </c>
      <c r="B1494" s="110" t="s">
        <v>1152</v>
      </c>
      <c r="C1494" s="110" t="s">
        <v>1634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1703</v>
      </c>
      <c r="B1495" s="110" t="s">
        <v>1153</v>
      </c>
      <c r="C1495" s="110" t="s">
        <v>1635</v>
      </c>
      <c r="D1495" s="21">
        <f t="shared" si="25"/>
        <v>40450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>
        <v>0</v>
      </c>
      <c r="U1495" s="91">
        <v>0</v>
      </c>
      <c r="V1495" s="92">
        <v>0</v>
      </c>
      <c r="W1495" s="93">
        <v>0</v>
      </c>
      <c r="X1495" s="91">
        <v>0</v>
      </c>
      <c r="Y1495" s="91">
        <v>0</v>
      </c>
      <c r="Z1495" s="92">
        <v>0</v>
      </c>
      <c r="AA1495" s="93">
        <v>0</v>
      </c>
      <c r="AB1495" s="91">
        <v>34550</v>
      </c>
      <c r="AC1495" s="91">
        <v>0</v>
      </c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1703</v>
      </c>
      <c r="B1496" s="110" t="s">
        <v>1154</v>
      </c>
      <c r="C1496" s="110" t="s">
        <v>1636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1703</v>
      </c>
      <c r="B1497" s="110" t="s">
        <v>1155</v>
      </c>
      <c r="C1497" s="110" t="s">
        <v>1156</v>
      </c>
      <c r="D1497" s="21">
        <f t="shared" si="25"/>
        <v>920000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>
        <v>70000</v>
      </c>
      <c r="U1497" s="96">
        <v>0</v>
      </c>
      <c r="V1497" s="25">
        <v>80000</v>
      </c>
      <c r="W1497" s="26">
        <v>0</v>
      </c>
      <c r="X1497" s="96">
        <v>80000</v>
      </c>
      <c r="Y1497" s="96">
        <v>0</v>
      </c>
      <c r="Z1497" s="25">
        <v>100000</v>
      </c>
      <c r="AA1497" s="26">
        <v>0</v>
      </c>
      <c r="AB1497" s="96">
        <v>100000</v>
      </c>
      <c r="AC1497" s="96">
        <v>0</v>
      </c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1703</v>
      </c>
      <c r="B1498" s="110" t="s">
        <v>1157</v>
      </c>
      <c r="C1498" s="110" t="s">
        <v>1158</v>
      </c>
      <c r="D1498" s="21">
        <f t="shared" si="25"/>
        <v>630000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>
        <v>50000</v>
      </c>
      <c r="U1498" s="96">
        <v>0</v>
      </c>
      <c r="V1498" s="25">
        <v>50000</v>
      </c>
      <c r="W1498" s="26">
        <v>0</v>
      </c>
      <c r="X1498" s="96">
        <v>50000</v>
      </c>
      <c r="Y1498" s="96">
        <v>0</v>
      </c>
      <c r="Z1498" s="25">
        <v>70000</v>
      </c>
      <c r="AA1498" s="26">
        <v>0</v>
      </c>
      <c r="AB1498" s="96">
        <v>50000</v>
      </c>
      <c r="AC1498" s="96">
        <v>0</v>
      </c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1703</v>
      </c>
      <c r="B1499" s="110" t="s">
        <v>1159</v>
      </c>
      <c r="C1499" s="110" t="s">
        <v>1160</v>
      </c>
      <c r="D1499" s="21">
        <f t="shared" si="25"/>
        <v>305000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>
        <v>25000</v>
      </c>
      <c r="U1499" s="96">
        <v>0</v>
      </c>
      <c r="V1499" s="25">
        <v>25000</v>
      </c>
      <c r="W1499" s="26">
        <v>0</v>
      </c>
      <c r="X1499" s="96">
        <v>20000</v>
      </c>
      <c r="Y1499" s="96">
        <v>0</v>
      </c>
      <c r="Z1499" s="25">
        <v>20000</v>
      </c>
      <c r="AA1499" s="26">
        <v>0</v>
      </c>
      <c r="AB1499" s="96">
        <v>25000</v>
      </c>
      <c r="AC1499" s="96">
        <v>0</v>
      </c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1703</v>
      </c>
      <c r="B1500" s="110" t="s">
        <v>1161</v>
      </c>
      <c r="C1500" s="110" t="s">
        <v>1637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1703</v>
      </c>
      <c r="B1501" s="110" t="s">
        <v>1162</v>
      </c>
      <c r="C1501" s="110" t="s">
        <v>1163</v>
      </c>
      <c r="D1501" s="21">
        <f t="shared" si="25"/>
        <v>109000</v>
      </c>
      <c r="E1501" s="24">
        <f t="shared" si="25"/>
        <v>109000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>
        <v>109000</v>
      </c>
      <c r="U1501" s="91">
        <v>0</v>
      </c>
      <c r="V1501" s="92">
        <v>0</v>
      </c>
      <c r="W1501" s="93">
        <v>0</v>
      </c>
      <c r="X1501" s="91">
        <v>0</v>
      </c>
      <c r="Y1501" s="91">
        <v>0</v>
      </c>
      <c r="Z1501" s="92">
        <v>0</v>
      </c>
      <c r="AA1501" s="93">
        <v>0</v>
      </c>
      <c r="AB1501" s="91">
        <v>0</v>
      </c>
      <c r="AC1501" s="91">
        <v>109000</v>
      </c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1703</v>
      </c>
      <c r="B1502" s="110" t="s">
        <v>1164</v>
      </c>
      <c r="C1502" s="110" t="s">
        <v>1638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>
        <v>0</v>
      </c>
      <c r="U1502" s="91">
        <v>0</v>
      </c>
      <c r="V1502" s="92">
        <v>0</v>
      </c>
      <c r="W1502" s="93">
        <v>0</v>
      </c>
      <c r="X1502" s="91">
        <v>0</v>
      </c>
      <c r="Y1502" s="91">
        <v>0</v>
      </c>
      <c r="Z1502" s="92">
        <v>0</v>
      </c>
      <c r="AA1502" s="93">
        <v>0</v>
      </c>
      <c r="AB1502" s="91">
        <v>0</v>
      </c>
      <c r="AC1502" s="91">
        <v>0</v>
      </c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1703</v>
      </c>
      <c r="B1503" s="110" t="s">
        <v>1165</v>
      </c>
      <c r="C1503" s="110" t="s">
        <v>1166</v>
      </c>
      <c r="D1503" s="21">
        <f t="shared" si="25"/>
        <v>293572.95000000007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>
        <v>26688.45</v>
      </c>
      <c r="U1503" s="91">
        <v>0</v>
      </c>
      <c r="V1503" s="92">
        <v>26688.45</v>
      </c>
      <c r="W1503" s="93">
        <v>0</v>
      </c>
      <c r="X1503" s="91">
        <v>26688.45</v>
      </c>
      <c r="Y1503" s="91">
        <v>0</v>
      </c>
      <c r="Z1503" s="92">
        <v>26688.45</v>
      </c>
      <c r="AA1503" s="93">
        <v>0</v>
      </c>
      <c r="AB1503" s="91">
        <v>26688.45</v>
      </c>
      <c r="AC1503" s="91">
        <v>0</v>
      </c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1703</v>
      </c>
      <c r="B1504" s="110" t="s">
        <v>1167</v>
      </c>
      <c r="C1504" s="110" t="s">
        <v>1639</v>
      </c>
      <c r="D1504" s="21">
        <f t="shared" si="25"/>
        <v>255521.75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>
        <v>23229.25</v>
      </c>
      <c r="U1504" s="91">
        <v>0</v>
      </c>
      <c r="V1504" s="92">
        <v>23229.25</v>
      </c>
      <c r="W1504" s="93">
        <v>0</v>
      </c>
      <c r="X1504" s="91">
        <v>23229.25</v>
      </c>
      <c r="Y1504" s="91">
        <v>0</v>
      </c>
      <c r="Z1504" s="92">
        <v>23229.25</v>
      </c>
      <c r="AA1504" s="93">
        <v>0</v>
      </c>
      <c r="AB1504" s="91">
        <v>23229.25</v>
      </c>
      <c r="AC1504" s="91">
        <v>0</v>
      </c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1703</v>
      </c>
      <c r="B1505" s="110" t="s">
        <v>1168</v>
      </c>
      <c r="C1505" s="110" t="s">
        <v>1640</v>
      </c>
      <c r="D1505" s="21">
        <f t="shared" si="25"/>
        <v>897495.04000000015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>
        <v>81571.67</v>
      </c>
      <c r="U1505" s="91">
        <v>0</v>
      </c>
      <c r="V1505" s="92">
        <v>81571.67</v>
      </c>
      <c r="W1505" s="93">
        <v>0</v>
      </c>
      <c r="X1505" s="91">
        <v>81571.67</v>
      </c>
      <c r="Y1505" s="91">
        <v>0</v>
      </c>
      <c r="Z1505" s="92">
        <v>81571.67</v>
      </c>
      <c r="AA1505" s="93">
        <v>0</v>
      </c>
      <c r="AB1505" s="91">
        <v>81571.67</v>
      </c>
      <c r="AC1505" s="91">
        <v>0</v>
      </c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1703</v>
      </c>
      <c r="B1506" s="110" t="s">
        <v>1169</v>
      </c>
      <c r="C1506" s="110" t="s">
        <v>1641</v>
      </c>
      <c r="D1506" s="21">
        <f t="shared" si="25"/>
        <v>153730.13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>
        <v>14054.05</v>
      </c>
      <c r="U1506" s="96">
        <v>0</v>
      </c>
      <c r="V1506" s="25">
        <v>14054.05</v>
      </c>
      <c r="W1506" s="26">
        <v>0</v>
      </c>
      <c r="X1506" s="96">
        <v>14054.05</v>
      </c>
      <c r="Y1506" s="96">
        <v>0</v>
      </c>
      <c r="Z1506" s="25">
        <v>14054.05</v>
      </c>
      <c r="AA1506" s="26">
        <v>0</v>
      </c>
      <c r="AB1506" s="96">
        <v>14054.05</v>
      </c>
      <c r="AC1506" s="96">
        <v>0</v>
      </c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1703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1703</v>
      </c>
      <c r="B1508" s="110" t="s">
        <v>1172</v>
      </c>
      <c r="C1508" s="110" t="s">
        <v>1642</v>
      </c>
      <c r="D1508" s="21">
        <f t="shared" si="25"/>
        <v>87963.37</v>
      </c>
      <c r="E1508" s="24">
        <f t="shared" si="25"/>
        <v>1.1599999999999999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>
        <v>7996.67</v>
      </c>
      <c r="U1508" s="91">
        <v>0</v>
      </c>
      <c r="V1508" s="92">
        <v>7996.67</v>
      </c>
      <c r="W1508" s="93">
        <v>0</v>
      </c>
      <c r="X1508" s="91">
        <v>7996.67</v>
      </c>
      <c r="Y1508" s="91">
        <v>0</v>
      </c>
      <c r="Z1508" s="92">
        <v>7996.67</v>
      </c>
      <c r="AA1508" s="93">
        <v>0</v>
      </c>
      <c r="AB1508" s="91">
        <v>7996.67</v>
      </c>
      <c r="AC1508" s="91">
        <v>1.1599999999999999</v>
      </c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1703</v>
      </c>
      <c r="B1509" s="110" t="s">
        <v>1173</v>
      </c>
      <c r="C1509" s="110" t="s">
        <v>1643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1703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1703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>
        <v>0</v>
      </c>
      <c r="U1511" s="96">
        <v>0</v>
      </c>
      <c r="V1511" s="25">
        <v>0</v>
      </c>
      <c r="W1511" s="26">
        <v>0</v>
      </c>
      <c r="X1511" s="96">
        <v>0</v>
      </c>
      <c r="Y1511" s="96">
        <v>0</v>
      </c>
      <c r="Z1511" s="25">
        <v>0</v>
      </c>
      <c r="AA1511" s="26">
        <v>0</v>
      </c>
      <c r="AB1511" s="96">
        <v>0</v>
      </c>
      <c r="AC1511" s="96">
        <v>0</v>
      </c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1703</v>
      </c>
      <c r="B1512" s="110" t="s">
        <v>1178</v>
      </c>
      <c r="C1512" s="110" t="s">
        <v>1179</v>
      </c>
      <c r="D1512" s="21">
        <f t="shared" si="25"/>
        <v>10770.869999999999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>
        <v>979.17</v>
      </c>
      <c r="U1512" s="96">
        <v>0</v>
      </c>
      <c r="V1512" s="25">
        <v>979.17</v>
      </c>
      <c r="W1512" s="26">
        <v>0</v>
      </c>
      <c r="X1512" s="96">
        <v>979.17</v>
      </c>
      <c r="Y1512" s="96">
        <v>0</v>
      </c>
      <c r="Z1512" s="25">
        <v>979.17</v>
      </c>
      <c r="AA1512" s="26">
        <v>0</v>
      </c>
      <c r="AB1512" s="96">
        <v>979.17</v>
      </c>
      <c r="AC1512" s="96">
        <v>0</v>
      </c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1703</v>
      </c>
      <c r="B1513" s="110" t="s">
        <v>1180</v>
      </c>
      <c r="C1513" s="110" t="s">
        <v>1181</v>
      </c>
      <c r="D1513" s="21">
        <f t="shared" si="25"/>
        <v>75750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>
        <v>41583.33</v>
      </c>
      <c r="AC1513" s="96">
        <v>0</v>
      </c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1703</v>
      </c>
      <c r="B1514" s="110" t="s">
        <v>1182</v>
      </c>
      <c r="C1514" s="110" t="s">
        <v>1183</v>
      </c>
      <c r="D1514" s="21">
        <f t="shared" si="25"/>
        <v>87170.930000000008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>
        <v>7924.63</v>
      </c>
      <c r="U1514" s="96">
        <v>0</v>
      </c>
      <c r="V1514" s="25">
        <v>7924.63</v>
      </c>
      <c r="W1514" s="26">
        <v>0</v>
      </c>
      <c r="X1514" s="96">
        <v>7924.63</v>
      </c>
      <c r="Y1514" s="96">
        <v>0</v>
      </c>
      <c r="Z1514" s="25">
        <v>7924.63</v>
      </c>
      <c r="AA1514" s="26">
        <v>0</v>
      </c>
      <c r="AB1514" s="96">
        <v>7924.63</v>
      </c>
      <c r="AC1514" s="96">
        <v>0</v>
      </c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1703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1703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1703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1703</v>
      </c>
      <c r="B1518" s="110" t="s">
        <v>1190</v>
      </c>
      <c r="C1518" s="110" t="s">
        <v>1191</v>
      </c>
      <c r="D1518" s="21">
        <f t="shared" si="25"/>
        <v>1937226.6800000002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>
        <v>171236.67</v>
      </c>
      <c r="U1518" s="96">
        <v>0</v>
      </c>
      <c r="V1518" s="25">
        <v>176610</v>
      </c>
      <c r="W1518" s="26">
        <v>0</v>
      </c>
      <c r="X1518" s="96">
        <v>182193.33</v>
      </c>
      <c r="Y1518" s="96">
        <v>0</v>
      </c>
      <c r="Z1518" s="25">
        <v>204965</v>
      </c>
      <c r="AA1518" s="26">
        <v>0</v>
      </c>
      <c r="AB1518" s="96">
        <v>208765</v>
      </c>
      <c r="AC1518" s="96">
        <v>0</v>
      </c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1703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1703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1703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1703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1703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1703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1703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1703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1703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1703</v>
      </c>
      <c r="B1528" s="110" t="s">
        <v>1210</v>
      </c>
      <c r="C1528" s="110" t="s">
        <v>1644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1703</v>
      </c>
      <c r="B1529" s="110" t="s">
        <v>1211</v>
      </c>
      <c r="C1529" s="110" t="s">
        <v>1212</v>
      </c>
      <c r="D1529" s="21">
        <f t="shared" si="25"/>
        <v>59112.53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>
        <v>5024</v>
      </c>
      <c r="U1529" s="96">
        <v>0</v>
      </c>
      <c r="V1529" s="25">
        <v>5024</v>
      </c>
      <c r="W1529" s="26">
        <v>0</v>
      </c>
      <c r="X1529" s="96">
        <v>5024</v>
      </c>
      <c r="Y1529" s="96">
        <v>0</v>
      </c>
      <c r="Z1529" s="25">
        <v>5024</v>
      </c>
      <c r="AA1529" s="26">
        <v>0</v>
      </c>
      <c r="AB1529" s="96">
        <v>5024</v>
      </c>
      <c r="AC1529" s="96">
        <v>0</v>
      </c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1703</v>
      </c>
      <c r="B1530" s="110" t="s">
        <v>1213</v>
      </c>
      <c r="C1530" s="110" t="s">
        <v>1214</v>
      </c>
      <c r="D1530" s="21">
        <f t="shared" si="25"/>
        <v>568018.02000000014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>
        <v>47855.83</v>
      </c>
      <c r="U1530" s="96">
        <v>0</v>
      </c>
      <c r="V1530" s="25">
        <v>47855.83</v>
      </c>
      <c r="W1530" s="26">
        <v>0</v>
      </c>
      <c r="X1530" s="96">
        <v>47855.83</v>
      </c>
      <c r="Y1530" s="96">
        <v>0</v>
      </c>
      <c r="Z1530" s="25">
        <v>47855.83</v>
      </c>
      <c r="AA1530" s="26">
        <v>0</v>
      </c>
      <c r="AB1530" s="96">
        <v>47855.83</v>
      </c>
      <c r="AC1530" s="96">
        <v>0</v>
      </c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1703</v>
      </c>
      <c r="B1531" s="110" t="s">
        <v>1215</v>
      </c>
      <c r="C1531" s="110" t="s">
        <v>1216</v>
      </c>
      <c r="D1531" s="21">
        <f t="shared" si="25"/>
        <v>18958.789999999994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>
        <v>1616.96</v>
      </c>
      <c r="U1531" s="96">
        <v>0</v>
      </c>
      <c r="V1531" s="25">
        <v>1616.96</v>
      </c>
      <c r="W1531" s="26">
        <v>0</v>
      </c>
      <c r="X1531" s="96">
        <v>1616.96</v>
      </c>
      <c r="Y1531" s="96">
        <v>0</v>
      </c>
      <c r="Z1531" s="25">
        <v>1616.96</v>
      </c>
      <c r="AA1531" s="26">
        <v>0</v>
      </c>
      <c r="AB1531" s="96">
        <v>1616.96</v>
      </c>
      <c r="AC1531" s="96">
        <v>0</v>
      </c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1703</v>
      </c>
      <c r="B1532" s="110" t="s">
        <v>1217</v>
      </c>
      <c r="C1532" s="110" t="s">
        <v>1218</v>
      </c>
      <c r="D1532" s="21">
        <f t="shared" si="25"/>
        <v>301517.58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>
        <v>28147.81</v>
      </c>
      <c r="U1532" s="91">
        <v>0</v>
      </c>
      <c r="V1532" s="92">
        <v>28147.81</v>
      </c>
      <c r="W1532" s="93">
        <v>0</v>
      </c>
      <c r="X1532" s="91">
        <v>28147.81</v>
      </c>
      <c r="Y1532" s="91">
        <v>0</v>
      </c>
      <c r="Z1532" s="92">
        <v>28147.81</v>
      </c>
      <c r="AA1532" s="93">
        <v>0</v>
      </c>
      <c r="AB1532" s="91">
        <v>28147.81</v>
      </c>
      <c r="AC1532" s="91">
        <v>0</v>
      </c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1703</v>
      </c>
      <c r="B1533" s="110" t="s">
        <v>1219</v>
      </c>
      <c r="C1533" s="110" t="s">
        <v>1220</v>
      </c>
      <c r="D1533" s="21">
        <f t="shared" si="25"/>
        <v>67624.540000000023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>
        <v>6065.16</v>
      </c>
      <c r="U1533" s="91">
        <v>0</v>
      </c>
      <c r="V1533" s="92">
        <v>6065.16</v>
      </c>
      <c r="W1533" s="93">
        <v>0</v>
      </c>
      <c r="X1533" s="91">
        <v>6065.16</v>
      </c>
      <c r="Y1533" s="91">
        <v>0</v>
      </c>
      <c r="Z1533" s="92">
        <v>6065.16</v>
      </c>
      <c r="AA1533" s="93">
        <v>0</v>
      </c>
      <c r="AB1533" s="91">
        <v>6065.16</v>
      </c>
      <c r="AC1533" s="91">
        <v>0</v>
      </c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1703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1703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1703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1703</v>
      </c>
      <c r="B1537" s="110" t="s">
        <v>1227</v>
      </c>
      <c r="C1537" s="110" t="s">
        <v>1228</v>
      </c>
      <c r="D1537" s="21">
        <f t="shared" si="25"/>
        <v>6722.2099999999991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>
        <v>611.11</v>
      </c>
      <c r="U1537" s="96">
        <v>0</v>
      </c>
      <c r="V1537" s="25">
        <v>611.11</v>
      </c>
      <c r="W1537" s="26">
        <v>0</v>
      </c>
      <c r="X1537" s="96">
        <v>611.11</v>
      </c>
      <c r="Y1537" s="96">
        <v>0</v>
      </c>
      <c r="Z1537" s="25">
        <v>611.11</v>
      </c>
      <c r="AA1537" s="26">
        <v>0</v>
      </c>
      <c r="AB1537" s="96">
        <v>611.11</v>
      </c>
      <c r="AC1537" s="96">
        <v>0</v>
      </c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1703</v>
      </c>
      <c r="B1538" s="110" t="s">
        <v>1229</v>
      </c>
      <c r="C1538" s="110" t="s">
        <v>1230</v>
      </c>
      <c r="D1538" s="21">
        <f t="shared" si="25"/>
        <v>257180.67000000004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>
        <v>21410.83</v>
      </c>
      <c r="U1538" s="96">
        <v>0</v>
      </c>
      <c r="V1538" s="25">
        <v>22585.83</v>
      </c>
      <c r="W1538" s="26">
        <v>0</v>
      </c>
      <c r="X1538" s="96">
        <v>21377.5</v>
      </c>
      <c r="Y1538" s="96">
        <v>0</v>
      </c>
      <c r="Z1538" s="25">
        <v>21849.72</v>
      </c>
      <c r="AA1538" s="26">
        <v>0</v>
      </c>
      <c r="AB1538" s="96">
        <v>21849.72</v>
      </c>
      <c r="AC1538" s="96">
        <v>0</v>
      </c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1703</v>
      </c>
      <c r="B1539" s="110" t="s">
        <v>1231</v>
      </c>
      <c r="C1539" s="110" t="s">
        <v>1232</v>
      </c>
      <c r="D1539" s="21">
        <f t="shared" si="25"/>
        <v>420166.67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>
        <v>33250</v>
      </c>
      <c r="U1539" s="96">
        <v>0</v>
      </c>
      <c r="V1539" s="25">
        <v>33250</v>
      </c>
      <c r="W1539" s="26">
        <v>0</v>
      </c>
      <c r="X1539" s="96">
        <v>33250</v>
      </c>
      <c r="Y1539" s="96">
        <v>0</v>
      </c>
      <c r="Z1539" s="25">
        <v>33250</v>
      </c>
      <c r="AA1539" s="26">
        <v>0</v>
      </c>
      <c r="AB1539" s="96">
        <v>33250</v>
      </c>
      <c r="AC1539" s="96">
        <v>0</v>
      </c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1703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50423.33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>
        <v>4940</v>
      </c>
      <c r="U1540" s="96">
        <v>0</v>
      </c>
      <c r="V1540" s="25">
        <v>4940</v>
      </c>
      <c r="W1540" s="26">
        <v>0</v>
      </c>
      <c r="X1540" s="96">
        <v>4940</v>
      </c>
      <c r="Y1540" s="96">
        <v>0</v>
      </c>
      <c r="Z1540" s="25">
        <v>4940</v>
      </c>
      <c r="AA1540" s="26">
        <v>0</v>
      </c>
      <c r="AB1540" s="96">
        <v>4940</v>
      </c>
      <c r="AC1540" s="96">
        <v>0</v>
      </c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1703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1703</v>
      </c>
      <c r="B1542" s="110" t="s">
        <v>1237</v>
      </c>
      <c r="C1542" s="110" t="s">
        <v>1238</v>
      </c>
      <c r="D1542" s="21">
        <f t="shared" si="26"/>
        <v>6385.51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>
        <v>47.17</v>
      </c>
      <c r="U1542" s="96">
        <v>0</v>
      </c>
      <c r="V1542" s="25">
        <v>1513.83</v>
      </c>
      <c r="W1542" s="26">
        <v>0</v>
      </c>
      <c r="X1542" s="96">
        <v>1513.83</v>
      </c>
      <c r="Y1542" s="96">
        <v>0</v>
      </c>
      <c r="Z1542" s="25">
        <v>1513.83</v>
      </c>
      <c r="AA1542" s="26">
        <v>0</v>
      </c>
      <c r="AB1542" s="96">
        <v>1513.83</v>
      </c>
      <c r="AC1542" s="96">
        <v>0</v>
      </c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1703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1703</v>
      </c>
      <c r="B1544" s="110" t="s">
        <v>1241</v>
      </c>
      <c r="C1544" s="110" t="s">
        <v>1242</v>
      </c>
      <c r="D1544" s="21">
        <f t="shared" si="26"/>
        <v>3787804.85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>
        <v>324840.57</v>
      </c>
      <c r="U1544" s="96">
        <v>0</v>
      </c>
      <c r="V1544" s="25">
        <v>332107.24</v>
      </c>
      <c r="W1544" s="26">
        <v>0</v>
      </c>
      <c r="X1544" s="96">
        <v>316410.23999999999</v>
      </c>
      <c r="Y1544" s="96">
        <v>0</v>
      </c>
      <c r="Z1544" s="25">
        <v>316323.07</v>
      </c>
      <c r="AA1544" s="26">
        <v>0</v>
      </c>
      <c r="AB1544" s="96">
        <v>298868.90999999997</v>
      </c>
      <c r="AC1544" s="96">
        <v>0</v>
      </c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1703</v>
      </c>
      <c r="B1545" s="110" t="s">
        <v>1243</v>
      </c>
      <c r="C1545" s="110" t="s">
        <v>1244</v>
      </c>
      <c r="D1545" s="21">
        <f t="shared" si="26"/>
        <v>225042.51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>
        <v>15040.84</v>
      </c>
      <c r="U1545" s="96">
        <v>0</v>
      </c>
      <c r="V1545" s="25">
        <v>17188.060000000001</v>
      </c>
      <c r="W1545" s="26">
        <v>0</v>
      </c>
      <c r="X1545" s="96">
        <v>16110.28</v>
      </c>
      <c r="Y1545" s="96">
        <v>0</v>
      </c>
      <c r="Z1545" s="25">
        <v>18443.61</v>
      </c>
      <c r="AA1545" s="26">
        <v>0</v>
      </c>
      <c r="AB1545" s="96">
        <v>17951.939999999999</v>
      </c>
      <c r="AC1545" s="96">
        <v>0</v>
      </c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1703</v>
      </c>
      <c r="B1546" s="110" t="s">
        <v>1245</v>
      </c>
      <c r="C1546" s="110" t="s">
        <v>1246</v>
      </c>
      <c r="D1546" s="21">
        <f t="shared" si="26"/>
        <v>37342.160000000003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>
        <v>1426.75</v>
      </c>
      <c r="U1546" s="96">
        <v>0</v>
      </c>
      <c r="V1546" s="25">
        <v>1426.75</v>
      </c>
      <c r="W1546" s="26">
        <v>0</v>
      </c>
      <c r="X1546" s="96">
        <v>1954.25</v>
      </c>
      <c r="Y1546" s="96">
        <v>0</v>
      </c>
      <c r="Z1546" s="25">
        <v>3536.75</v>
      </c>
      <c r="AA1546" s="26">
        <v>0</v>
      </c>
      <c r="AB1546" s="96">
        <v>4647.3100000000004</v>
      </c>
      <c r="AC1546" s="96">
        <v>0</v>
      </c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1703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1703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1703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1703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1703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1703</v>
      </c>
      <c r="B1552" s="110" t="s">
        <v>1645</v>
      </c>
      <c r="C1552" s="110" t="s">
        <v>1646</v>
      </c>
      <c r="D1552" s="21">
        <f t="shared" si="26"/>
        <v>5800574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>
        <v>1286000</v>
      </c>
      <c r="AA1552" s="26">
        <v>0</v>
      </c>
      <c r="AB1552" s="96">
        <v>4514574</v>
      </c>
      <c r="AC1552" s="96">
        <v>0</v>
      </c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1703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1703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1703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1703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1703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1703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1703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1703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1703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1703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1703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1703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1703</v>
      </c>
      <c r="B1565" s="110" t="s">
        <v>1647</v>
      </c>
      <c r="C1565" s="110" t="s">
        <v>1648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1703</v>
      </c>
      <c r="B1566" s="110" t="s">
        <v>1281</v>
      </c>
      <c r="C1566" s="110" t="s">
        <v>1282</v>
      </c>
      <c r="D1566" s="21">
        <f t="shared" si="26"/>
        <v>7491233.0300000003</v>
      </c>
      <c r="E1566" s="24">
        <f t="shared" si="26"/>
        <v>7383731.2000000002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>
        <v>98849.04</v>
      </c>
      <c r="U1566" s="96">
        <v>1203836.2</v>
      </c>
      <c r="V1566" s="25">
        <v>100498.56</v>
      </c>
      <c r="W1566" s="26">
        <v>98849.04</v>
      </c>
      <c r="X1566" s="96">
        <v>108836.88</v>
      </c>
      <c r="Y1566" s="96">
        <v>100498.56</v>
      </c>
      <c r="Z1566" s="25">
        <v>218449.28</v>
      </c>
      <c r="AA1566" s="26">
        <v>108836.88</v>
      </c>
      <c r="AB1566" s="96">
        <v>219889.68</v>
      </c>
      <c r="AC1566" s="96">
        <v>218449.28</v>
      </c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1703</v>
      </c>
      <c r="B1567" s="110" t="s">
        <v>1283</v>
      </c>
      <c r="C1567" s="110" t="s">
        <v>1649</v>
      </c>
      <c r="D1567" s="21">
        <f t="shared" si="26"/>
        <v>3317373.46</v>
      </c>
      <c r="E1567" s="24">
        <f t="shared" si="26"/>
        <v>3192338.8499999996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>
        <v>42020.959999999999</v>
      </c>
      <c r="U1567" s="96">
        <v>503029.75</v>
      </c>
      <c r="V1567" s="25">
        <v>43731.44</v>
      </c>
      <c r="W1567" s="26">
        <v>42020.959999999999</v>
      </c>
      <c r="X1567" s="96">
        <v>48421.52</v>
      </c>
      <c r="Y1567" s="96">
        <v>43731.44</v>
      </c>
      <c r="Z1567" s="25">
        <v>78884.399999999994</v>
      </c>
      <c r="AA1567" s="26">
        <v>48421.52</v>
      </c>
      <c r="AB1567" s="96">
        <v>161131.51999999999</v>
      </c>
      <c r="AC1567" s="96">
        <v>78884.399999999994</v>
      </c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1703</v>
      </c>
      <c r="B1568" s="110" t="s">
        <v>1650</v>
      </c>
      <c r="C1568" s="110" t="s">
        <v>1651</v>
      </c>
      <c r="D1568" s="21">
        <f t="shared" si="26"/>
        <v>43452.75</v>
      </c>
      <c r="E1568" s="24">
        <f t="shared" si="26"/>
        <v>32961.99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>
        <v>6471.99</v>
      </c>
      <c r="U1568" s="91">
        <v>0</v>
      </c>
      <c r="V1568" s="92">
        <v>7681.56</v>
      </c>
      <c r="W1568" s="93">
        <v>6471.99</v>
      </c>
      <c r="X1568" s="91">
        <v>8434.32</v>
      </c>
      <c r="Y1568" s="91">
        <v>7681.56</v>
      </c>
      <c r="Z1568" s="92">
        <v>10374.120000000001</v>
      </c>
      <c r="AA1568" s="93">
        <v>8434.32</v>
      </c>
      <c r="AB1568" s="91">
        <v>10490.76</v>
      </c>
      <c r="AC1568" s="91">
        <v>10374.120000000001</v>
      </c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1703</v>
      </c>
      <c r="B1569" s="110" t="s">
        <v>1652</v>
      </c>
      <c r="C1569" s="110" t="s">
        <v>1653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1703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1703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1703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1703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1703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1703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1703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1703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1703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1703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1703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1703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1703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1703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1703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1703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1703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1703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1703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1703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1703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1703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1703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1703</v>
      </c>
      <c r="B1593" s="110" t="s">
        <v>1330</v>
      </c>
      <c r="C1593" s="110" t="s">
        <v>1654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1703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1703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1703</v>
      </c>
      <c r="B1596" s="110" t="s">
        <v>1335</v>
      </c>
      <c r="C1596" s="110" t="s">
        <v>1655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1703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1703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1703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1703</v>
      </c>
      <c r="B1600" s="110" t="s">
        <v>1342</v>
      </c>
      <c r="C1600" s="110" t="s">
        <v>1692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>
        <v>0</v>
      </c>
      <c r="U1600" s="91">
        <v>0</v>
      </c>
      <c r="V1600" s="92">
        <v>0</v>
      </c>
      <c r="W1600" s="93">
        <v>0</v>
      </c>
      <c r="X1600" s="91">
        <v>0</v>
      </c>
      <c r="Y1600" s="91">
        <v>0</v>
      </c>
      <c r="Z1600" s="92">
        <v>0</v>
      </c>
      <c r="AA1600" s="93">
        <v>0</v>
      </c>
      <c r="AB1600" s="91">
        <v>0</v>
      </c>
      <c r="AC1600" s="91">
        <v>0</v>
      </c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1703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1703</v>
      </c>
      <c r="B1602" s="110" t="s">
        <v>1345</v>
      </c>
      <c r="C1602" s="110" t="s">
        <v>1346</v>
      </c>
      <c r="D1602" s="21">
        <f t="shared" si="26"/>
        <v>285197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>
        <v>2950</v>
      </c>
      <c r="U1602" s="96">
        <v>0</v>
      </c>
      <c r="V1602" s="25">
        <v>4550</v>
      </c>
      <c r="W1602" s="26">
        <v>0</v>
      </c>
      <c r="X1602" s="96">
        <v>15955</v>
      </c>
      <c r="Y1602" s="96">
        <v>0</v>
      </c>
      <c r="Z1602" s="25">
        <v>27340</v>
      </c>
      <c r="AA1602" s="26">
        <v>0</v>
      </c>
      <c r="AB1602" s="96">
        <v>19707</v>
      </c>
      <c r="AC1602" s="96">
        <v>0</v>
      </c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1703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1703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1703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1703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1703</v>
      </c>
      <c r="B1607" s="110" t="s">
        <v>1355</v>
      </c>
      <c r="C1607" s="110" t="s">
        <v>1656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1703</v>
      </c>
      <c r="B1608" s="110" t="s">
        <v>1356</v>
      </c>
      <c r="C1608" s="110" t="s">
        <v>1657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1703</v>
      </c>
      <c r="B1609" s="110" t="s">
        <v>1357</v>
      </c>
      <c r="C1609" s="110" t="s">
        <v>1658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1703</v>
      </c>
      <c r="B1610" s="110" t="s">
        <v>1358</v>
      </c>
      <c r="C1610" s="110" t="s">
        <v>1659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1703</v>
      </c>
      <c r="B1611" s="110" t="s">
        <v>1359</v>
      </c>
      <c r="C1611" s="110" t="s">
        <v>1660</v>
      </c>
      <c r="D1611" s="21">
        <f t="shared" si="27"/>
        <v>853539.8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>
        <v>120000</v>
      </c>
      <c r="AC1611" s="91">
        <v>0</v>
      </c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1703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1704</v>
      </c>
      <c r="B1613" s="110" t="s">
        <v>3</v>
      </c>
      <c r="C1613" s="110" t="s">
        <v>4</v>
      </c>
      <c r="D1613" s="21">
        <f t="shared" si="27"/>
        <v>4726661.99</v>
      </c>
      <c r="E1613" s="24">
        <f t="shared" si="27"/>
        <v>4577620.72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>
        <v>565894.69999999995</v>
      </c>
      <c r="U1613" s="96">
        <v>565894.69999999995</v>
      </c>
      <c r="V1613" s="25">
        <v>676312.76</v>
      </c>
      <c r="W1613" s="26">
        <v>676312.76</v>
      </c>
      <c r="X1613" s="96">
        <v>266607.15000000002</v>
      </c>
      <c r="Y1613" s="96">
        <v>266607.15000000002</v>
      </c>
      <c r="Z1613" s="25">
        <v>369933.1</v>
      </c>
      <c r="AA1613" s="26">
        <v>369933.1</v>
      </c>
      <c r="AB1613" s="96">
        <v>506723.2</v>
      </c>
      <c r="AC1613" s="96">
        <v>354323.20000000001</v>
      </c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1704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1704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1704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1704</v>
      </c>
      <c r="B1617" s="110" t="s">
        <v>11</v>
      </c>
      <c r="C1617" s="110" t="s">
        <v>1435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1704</v>
      </c>
      <c r="B1618" s="110" t="s">
        <v>12</v>
      </c>
      <c r="C1618" s="110" t="s">
        <v>1436</v>
      </c>
      <c r="D1618" s="21">
        <f t="shared" si="27"/>
        <v>130449</v>
      </c>
      <c r="E1618" s="24">
        <f t="shared" si="27"/>
        <v>141437.6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>
        <v>0</v>
      </c>
      <c r="U1618" s="96">
        <v>17100</v>
      </c>
      <c r="V1618" s="25">
        <v>0</v>
      </c>
      <c r="W1618" s="26">
        <v>0</v>
      </c>
      <c r="X1618" s="96">
        <v>0</v>
      </c>
      <c r="Y1618" s="96">
        <v>0</v>
      </c>
      <c r="Z1618" s="25">
        <v>24000</v>
      </c>
      <c r="AA1618" s="26">
        <v>0</v>
      </c>
      <c r="AB1618" s="96">
        <v>0</v>
      </c>
      <c r="AC1618" s="96">
        <v>0</v>
      </c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1704</v>
      </c>
      <c r="B1619" s="110" t="s">
        <v>1437</v>
      </c>
      <c r="C1619" s="110" t="s">
        <v>1438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1704</v>
      </c>
      <c r="B1620" s="110" t="s">
        <v>1439</v>
      </c>
      <c r="C1620" s="110" t="s">
        <v>1440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1704</v>
      </c>
      <c r="B1621" s="110" t="s">
        <v>13</v>
      </c>
      <c r="C1621" s="110" t="s">
        <v>1441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1704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1704</v>
      </c>
      <c r="B1623" s="110" t="s">
        <v>16</v>
      </c>
      <c r="C1623" s="110" t="s">
        <v>1442</v>
      </c>
      <c r="D1623" s="21">
        <f t="shared" si="27"/>
        <v>4423705.5999999996</v>
      </c>
      <c r="E1623" s="24">
        <f t="shared" si="27"/>
        <v>4423705.5999999996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>
        <v>562060</v>
      </c>
      <c r="U1623" s="96">
        <v>562060</v>
      </c>
      <c r="V1623" s="25">
        <v>311600</v>
      </c>
      <c r="W1623" s="26">
        <v>311600</v>
      </c>
      <c r="X1623" s="96">
        <v>464120</v>
      </c>
      <c r="Y1623" s="96">
        <v>464120</v>
      </c>
      <c r="Z1623" s="25">
        <v>1205501</v>
      </c>
      <c r="AA1623" s="26">
        <v>1205501</v>
      </c>
      <c r="AB1623" s="96">
        <v>500630</v>
      </c>
      <c r="AC1623" s="96">
        <v>500630</v>
      </c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1704</v>
      </c>
      <c r="B1624" s="110" t="s">
        <v>17</v>
      </c>
      <c r="C1624" s="110" t="s">
        <v>1443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1704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1704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1704</v>
      </c>
      <c r="B1627" s="110" t="s">
        <v>22</v>
      </c>
      <c r="C1627" s="110" t="s">
        <v>1444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1704</v>
      </c>
      <c r="B1628" s="110" t="s">
        <v>23</v>
      </c>
      <c r="C1628" s="110" t="s">
        <v>1694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1704</v>
      </c>
      <c r="B1629" s="110" t="s">
        <v>24</v>
      </c>
      <c r="C1629" s="110" t="s">
        <v>1445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1704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1704</v>
      </c>
      <c r="B1631" s="110" t="s">
        <v>27</v>
      </c>
      <c r="C1631" s="110" t="s">
        <v>1446</v>
      </c>
      <c r="D1631" s="21">
        <f t="shared" si="27"/>
        <v>115308083.34</v>
      </c>
      <c r="E1631" s="24">
        <f t="shared" si="27"/>
        <v>119404667.42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>
        <v>4145996.65</v>
      </c>
      <c r="U1631" s="96">
        <v>7450692.25</v>
      </c>
      <c r="V1631" s="25">
        <v>3508859</v>
      </c>
      <c r="W1631" s="26">
        <v>5118548.8600000003</v>
      </c>
      <c r="X1631" s="96">
        <v>5512639.6900000004</v>
      </c>
      <c r="Y1631" s="96">
        <v>7105454.5800000001</v>
      </c>
      <c r="Z1631" s="25">
        <v>3045419.42</v>
      </c>
      <c r="AA1631" s="26">
        <v>6451937.2300000004</v>
      </c>
      <c r="AB1631" s="96">
        <v>4641780.92</v>
      </c>
      <c r="AC1631" s="96">
        <v>5582909.5</v>
      </c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1704</v>
      </c>
      <c r="B1632" s="110" t="s">
        <v>28</v>
      </c>
      <c r="C1632" s="110" t="s">
        <v>1447</v>
      </c>
      <c r="D1632" s="21">
        <f t="shared" si="27"/>
        <v>18089826.02</v>
      </c>
      <c r="E1632" s="24">
        <f t="shared" si="27"/>
        <v>14774306.82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>
        <v>181165.03</v>
      </c>
      <c r="U1632" s="96">
        <v>2438309.37</v>
      </c>
      <c r="V1632" s="25">
        <v>13.11</v>
      </c>
      <c r="W1632" s="26">
        <v>408430.63</v>
      </c>
      <c r="X1632" s="96">
        <v>2201155.83</v>
      </c>
      <c r="Y1632" s="96">
        <v>508550.91</v>
      </c>
      <c r="Z1632" s="25">
        <v>1180.6099999999999</v>
      </c>
      <c r="AA1632" s="26">
        <v>524712.26</v>
      </c>
      <c r="AB1632" s="96">
        <v>1316832.0900000001</v>
      </c>
      <c r="AC1632" s="96">
        <v>2813865.8</v>
      </c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1704</v>
      </c>
      <c r="B1633" s="110" t="s">
        <v>29</v>
      </c>
      <c r="C1633" s="110" t="s">
        <v>1448</v>
      </c>
      <c r="D1633" s="21">
        <f t="shared" si="27"/>
        <v>1946367</v>
      </c>
      <c r="E1633" s="24">
        <f t="shared" si="27"/>
        <v>1600815.08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>
        <v>133090</v>
      </c>
      <c r="U1633" s="96">
        <v>233224.2</v>
      </c>
      <c r="V1633" s="25">
        <v>316777</v>
      </c>
      <c r="W1633" s="26">
        <v>178628</v>
      </c>
      <c r="X1633" s="96">
        <v>144353</v>
      </c>
      <c r="Y1633" s="96">
        <v>180688</v>
      </c>
      <c r="Z1633" s="25">
        <v>156126</v>
      </c>
      <c r="AA1633" s="26">
        <v>244172</v>
      </c>
      <c r="AB1633" s="96">
        <v>195496.8</v>
      </c>
      <c r="AC1633" s="96">
        <v>183097</v>
      </c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1704</v>
      </c>
      <c r="B1634" s="110" t="s">
        <v>30</v>
      </c>
      <c r="C1634" s="110" t="s">
        <v>1449</v>
      </c>
      <c r="D1634" s="21">
        <f t="shared" si="27"/>
        <v>4459507.55</v>
      </c>
      <c r="E1634" s="24">
        <f t="shared" si="27"/>
        <v>5732181.7200000007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>
        <v>0</v>
      </c>
      <c r="U1634" s="96">
        <v>770924.88</v>
      </c>
      <c r="V1634" s="25">
        <v>0</v>
      </c>
      <c r="W1634" s="26">
        <v>304800</v>
      </c>
      <c r="X1634" s="96">
        <v>0</v>
      </c>
      <c r="Y1634" s="96">
        <v>598780</v>
      </c>
      <c r="Z1634" s="25">
        <v>0</v>
      </c>
      <c r="AA1634" s="26">
        <v>734140</v>
      </c>
      <c r="AB1634" s="96">
        <v>3796.89</v>
      </c>
      <c r="AC1634" s="96">
        <v>1265400</v>
      </c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1704</v>
      </c>
      <c r="B1635" s="110" t="s">
        <v>31</v>
      </c>
      <c r="C1635" s="110" t="s">
        <v>1661</v>
      </c>
      <c r="D1635" s="21">
        <f t="shared" si="27"/>
        <v>433092.06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>
        <v>10000</v>
      </c>
      <c r="U1635" s="91">
        <v>0</v>
      </c>
      <c r="V1635" s="92">
        <v>6798.18</v>
      </c>
      <c r="W1635" s="93">
        <v>0</v>
      </c>
      <c r="X1635" s="91">
        <v>210335.88</v>
      </c>
      <c r="Y1635" s="91">
        <v>0</v>
      </c>
      <c r="Z1635" s="92">
        <v>125642</v>
      </c>
      <c r="AA1635" s="93">
        <v>0</v>
      </c>
      <c r="AB1635" s="91">
        <v>5316</v>
      </c>
      <c r="AC1635" s="91">
        <v>0</v>
      </c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1704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1704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1704</v>
      </c>
      <c r="B1638" s="110" t="s">
        <v>36</v>
      </c>
      <c r="C1638" s="110" t="s">
        <v>1450</v>
      </c>
      <c r="D1638" s="21">
        <f t="shared" si="27"/>
        <v>1816990</v>
      </c>
      <c r="E1638" s="24">
        <f t="shared" si="27"/>
        <v>2095190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>
        <v>397330</v>
      </c>
      <c r="U1638" s="91">
        <v>129430</v>
      </c>
      <c r="V1638" s="92">
        <v>174600</v>
      </c>
      <c r="W1638" s="93">
        <v>243100</v>
      </c>
      <c r="X1638" s="91">
        <v>179000</v>
      </c>
      <c r="Y1638" s="91">
        <v>480200</v>
      </c>
      <c r="Z1638" s="92">
        <v>157830</v>
      </c>
      <c r="AA1638" s="93">
        <v>48630</v>
      </c>
      <c r="AB1638" s="91">
        <v>0</v>
      </c>
      <c r="AC1638" s="91">
        <v>331400</v>
      </c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1704</v>
      </c>
      <c r="B1639" s="110" t="s">
        <v>37</v>
      </c>
      <c r="C1639" s="110" t="s">
        <v>1451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1704</v>
      </c>
      <c r="B1640" s="110" t="s">
        <v>38</v>
      </c>
      <c r="C1640" s="110" t="s">
        <v>1452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1704</v>
      </c>
      <c r="B1641" s="110" t="s">
        <v>39</v>
      </c>
      <c r="C1641" s="110" t="s">
        <v>1453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1704</v>
      </c>
      <c r="B1642" s="110" t="s">
        <v>40</v>
      </c>
      <c r="C1642" s="110" t="s">
        <v>1454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1704</v>
      </c>
      <c r="B1643" s="110" t="s">
        <v>1455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1704</v>
      </c>
      <c r="B1644" s="110" t="s">
        <v>1456</v>
      </c>
      <c r="C1644" s="110" t="s">
        <v>58</v>
      </c>
      <c r="D1644" s="21">
        <f t="shared" si="27"/>
        <v>221170</v>
      </c>
      <c r="E1644" s="24">
        <f t="shared" si="27"/>
        <v>89850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>
        <v>10245</v>
      </c>
      <c r="U1644" s="91">
        <v>4550</v>
      </c>
      <c r="V1644" s="92">
        <v>12145</v>
      </c>
      <c r="W1644" s="93">
        <v>15385</v>
      </c>
      <c r="X1644" s="91">
        <v>0</v>
      </c>
      <c r="Y1644" s="91">
        <v>0</v>
      </c>
      <c r="Z1644" s="92">
        <v>0</v>
      </c>
      <c r="AA1644" s="93">
        <v>0</v>
      </c>
      <c r="AB1644" s="91">
        <v>193750</v>
      </c>
      <c r="AC1644" s="91">
        <v>67235</v>
      </c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1704</v>
      </c>
      <c r="B1645" s="110" t="s">
        <v>1457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1704</v>
      </c>
      <c r="B1646" s="110" t="s">
        <v>1458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1704</v>
      </c>
      <c r="B1647" s="110" t="s">
        <v>1459</v>
      </c>
      <c r="C1647" s="110" t="s">
        <v>1460</v>
      </c>
      <c r="D1647" s="21">
        <f t="shared" si="27"/>
        <v>149500</v>
      </c>
      <c r="E1647" s="24">
        <f t="shared" si="27"/>
        <v>183300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>
        <v>8100</v>
      </c>
      <c r="U1647" s="96">
        <v>17300</v>
      </c>
      <c r="V1647" s="25">
        <v>0</v>
      </c>
      <c r="W1647" s="26">
        <v>0</v>
      </c>
      <c r="X1647" s="96">
        <v>32450</v>
      </c>
      <c r="Y1647" s="96">
        <v>18150</v>
      </c>
      <c r="Z1647" s="25">
        <v>14950</v>
      </c>
      <c r="AA1647" s="26">
        <v>0</v>
      </c>
      <c r="AB1647" s="96">
        <v>18550</v>
      </c>
      <c r="AC1647" s="96">
        <v>40550</v>
      </c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1704</v>
      </c>
      <c r="B1648" s="110" t="s">
        <v>1461</v>
      </c>
      <c r="C1648" s="110" t="s">
        <v>67</v>
      </c>
      <c r="D1648" s="21">
        <f t="shared" si="27"/>
        <v>36696477.859999999</v>
      </c>
      <c r="E1648" s="24">
        <f t="shared" si="27"/>
        <v>36696477.859999999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>
        <v>2577179</v>
      </c>
      <c r="U1648" s="91">
        <v>2577179</v>
      </c>
      <c r="V1648" s="92">
        <v>3091751.35</v>
      </c>
      <c r="W1648" s="93">
        <v>3091751.35</v>
      </c>
      <c r="X1648" s="91">
        <v>2756302.65</v>
      </c>
      <c r="Y1648" s="91">
        <v>2756302.65</v>
      </c>
      <c r="Z1648" s="92">
        <v>2689737.8</v>
      </c>
      <c r="AA1648" s="93">
        <v>2689737.8</v>
      </c>
      <c r="AB1648" s="91">
        <v>2852886.49</v>
      </c>
      <c r="AC1648" s="91">
        <v>2852886.49</v>
      </c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1704</v>
      </c>
      <c r="B1649" s="110" t="s">
        <v>1462</v>
      </c>
      <c r="C1649" s="110" t="s">
        <v>1463</v>
      </c>
      <c r="D1649" s="21">
        <f t="shared" si="27"/>
        <v>29366855.109999999</v>
      </c>
      <c r="E1649" s="24">
        <f t="shared" si="27"/>
        <v>22982786.240000002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>
        <v>975995.7</v>
      </c>
      <c r="U1649" s="96">
        <v>1350850.94</v>
      </c>
      <c r="V1649" s="25">
        <v>1067457.3799999999</v>
      </c>
      <c r="W1649" s="26">
        <v>1322856.45</v>
      </c>
      <c r="X1649" s="96">
        <v>5196576.57</v>
      </c>
      <c r="Y1649" s="96">
        <v>1627071.58</v>
      </c>
      <c r="Z1649" s="25">
        <v>8756192.5</v>
      </c>
      <c r="AA1649" s="26">
        <v>821670.13</v>
      </c>
      <c r="AB1649" s="96">
        <v>3384680.52</v>
      </c>
      <c r="AC1649" s="96">
        <v>8694405.3200000003</v>
      </c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1704</v>
      </c>
      <c r="B1650" s="110" t="s">
        <v>1464</v>
      </c>
      <c r="C1650" s="110" t="s">
        <v>1465</v>
      </c>
      <c r="D1650" s="21">
        <f t="shared" si="27"/>
        <v>142875</v>
      </c>
      <c r="E1650" s="24">
        <f t="shared" si="27"/>
        <v>80407.5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>
        <v>3357</v>
      </c>
      <c r="U1650" s="96">
        <v>0</v>
      </c>
      <c r="V1650" s="25">
        <v>6872</v>
      </c>
      <c r="W1650" s="26">
        <v>8753.5</v>
      </c>
      <c r="X1650" s="96">
        <v>5519.5</v>
      </c>
      <c r="Y1650" s="96">
        <v>17689</v>
      </c>
      <c r="Z1650" s="25">
        <v>322.5</v>
      </c>
      <c r="AA1650" s="26">
        <v>0</v>
      </c>
      <c r="AB1650" s="96">
        <v>6402.5</v>
      </c>
      <c r="AC1650" s="96">
        <v>0</v>
      </c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1704</v>
      </c>
      <c r="B1651" s="110" t="s">
        <v>1466</v>
      </c>
      <c r="C1651" s="110" t="s">
        <v>1467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1704</v>
      </c>
      <c r="B1652" s="110" t="s">
        <v>1468</v>
      </c>
      <c r="C1652" s="110" t="s">
        <v>68</v>
      </c>
      <c r="D1652" s="21">
        <f t="shared" si="27"/>
        <v>10189495</v>
      </c>
      <c r="E1652" s="24">
        <f t="shared" si="27"/>
        <v>10189495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>
        <v>78677</v>
      </c>
      <c r="U1652" s="91">
        <v>78677</v>
      </c>
      <c r="V1652" s="92">
        <v>88574</v>
      </c>
      <c r="W1652" s="93">
        <v>88574</v>
      </c>
      <c r="X1652" s="91">
        <v>1134919.5</v>
      </c>
      <c r="Y1652" s="91">
        <v>1134919.5</v>
      </c>
      <c r="Z1652" s="92">
        <v>5821609.5</v>
      </c>
      <c r="AA1652" s="93">
        <v>5821609.5</v>
      </c>
      <c r="AB1652" s="91">
        <v>1238669</v>
      </c>
      <c r="AC1652" s="91">
        <v>1238669</v>
      </c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1704</v>
      </c>
      <c r="B1653" s="110" t="s">
        <v>1469</v>
      </c>
      <c r="C1653" s="110" t="s">
        <v>1470</v>
      </c>
      <c r="D1653" s="21">
        <f t="shared" si="27"/>
        <v>1678915.6099999999</v>
      </c>
      <c r="E1653" s="24">
        <f t="shared" si="27"/>
        <v>1285929.4099999999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>
        <v>15900.5</v>
      </c>
      <c r="U1653" s="91">
        <v>85415.34</v>
      </c>
      <c r="V1653" s="92">
        <v>335861</v>
      </c>
      <c r="W1653" s="93">
        <v>129614.2</v>
      </c>
      <c r="X1653" s="91">
        <v>40825.5</v>
      </c>
      <c r="Y1653" s="91">
        <v>217865.3</v>
      </c>
      <c r="Z1653" s="92">
        <v>151568</v>
      </c>
      <c r="AA1653" s="93">
        <v>71550.5</v>
      </c>
      <c r="AB1653" s="91">
        <v>189530</v>
      </c>
      <c r="AC1653" s="91">
        <v>157798</v>
      </c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1704</v>
      </c>
      <c r="B1654" s="110" t="s">
        <v>1471</v>
      </c>
      <c r="C1654" s="110" t="s">
        <v>1472</v>
      </c>
      <c r="D1654" s="21">
        <f t="shared" si="27"/>
        <v>1191983.8599999999</v>
      </c>
      <c r="E1654" s="24">
        <f t="shared" si="27"/>
        <v>1178154.3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>
        <v>26637.5</v>
      </c>
      <c r="U1654" s="91">
        <v>21700</v>
      </c>
      <c r="V1654" s="92">
        <v>50688.55</v>
      </c>
      <c r="W1654" s="93">
        <v>55626.05</v>
      </c>
      <c r="X1654" s="91">
        <v>104816.4</v>
      </c>
      <c r="Y1654" s="91">
        <v>84637.4</v>
      </c>
      <c r="Z1654" s="92">
        <v>84816.91</v>
      </c>
      <c r="AA1654" s="93">
        <v>84816.91</v>
      </c>
      <c r="AB1654" s="91">
        <v>123429.91</v>
      </c>
      <c r="AC1654" s="91">
        <v>79175.350000000006</v>
      </c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1704</v>
      </c>
      <c r="B1655" s="110" t="s">
        <v>1473</v>
      </c>
      <c r="C1655" s="110" t="s">
        <v>1474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1704</v>
      </c>
      <c r="B1656" s="110" t="s">
        <v>1475</v>
      </c>
      <c r="C1656" s="110" t="s">
        <v>1476</v>
      </c>
      <c r="D1656" s="21">
        <f t="shared" si="27"/>
        <v>240050</v>
      </c>
      <c r="E1656" s="24">
        <f t="shared" si="27"/>
        <v>119400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>
        <v>0</v>
      </c>
      <c r="U1656" s="96">
        <v>1700</v>
      </c>
      <c r="V1656" s="25"/>
      <c r="W1656" s="26"/>
      <c r="X1656" s="96">
        <v>2500</v>
      </c>
      <c r="Y1656" s="96">
        <v>2400</v>
      </c>
      <c r="Z1656" s="25">
        <v>107100</v>
      </c>
      <c r="AA1656" s="26">
        <v>30600</v>
      </c>
      <c r="AB1656" s="96">
        <v>128750</v>
      </c>
      <c r="AC1656" s="96">
        <v>84700</v>
      </c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1704</v>
      </c>
      <c r="B1657" s="110" t="s">
        <v>1477</v>
      </c>
      <c r="C1657" s="110" t="s">
        <v>1478</v>
      </c>
      <c r="D1657" s="21">
        <f t="shared" si="27"/>
        <v>5289360.7299999995</v>
      </c>
      <c r="E1657" s="24">
        <f t="shared" si="27"/>
        <v>135133.84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>
        <v>14790.38</v>
      </c>
      <c r="U1657" s="96">
        <v>14790.38</v>
      </c>
      <c r="V1657" s="25">
        <v>26378.18</v>
      </c>
      <c r="W1657" s="26">
        <v>26378.18</v>
      </c>
      <c r="X1657" s="96">
        <v>7400</v>
      </c>
      <c r="Y1657" s="96">
        <v>7400</v>
      </c>
      <c r="Z1657" s="25">
        <v>86565.28</v>
      </c>
      <c r="AA1657" s="26">
        <v>86565.28</v>
      </c>
      <c r="AB1657" s="96">
        <v>5154226.8899999997</v>
      </c>
      <c r="AC1657" s="96">
        <v>0</v>
      </c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1704</v>
      </c>
      <c r="B1658" s="110" t="s">
        <v>1479</v>
      </c>
      <c r="C1658" s="110" t="s">
        <v>1480</v>
      </c>
      <c r="D1658" s="21">
        <f t="shared" si="27"/>
        <v>3147208.85</v>
      </c>
      <c r="E1658" s="24">
        <f t="shared" si="27"/>
        <v>2769330.19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>
        <v>356067.5</v>
      </c>
      <c r="U1658" s="96">
        <v>385062.5</v>
      </c>
      <c r="V1658" s="25">
        <v>325537.2</v>
      </c>
      <c r="W1658" s="26">
        <v>254512.2</v>
      </c>
      <c r="X1658" s="96">
        <v>287177</v>
      </c>
      <c r="Y1658" s="96">
        <v>143666</v>
      </c>
      <c r="Z1658" s="25">
        <v>258478.5</v>
      </c>
      <c r="AA1658" s="26">
        <v>233641.5</v>
      </c>
      <c r="AB1658" s="96">
        <v>240657.7</v>
      </c>
      <c r="AC1658" s="96">
        <v>343403.7</v>
      </c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1704</v>
      </c>
      <c r="B1659" s="110" t="s">
        <v>1481</v>
      </c>
      <c r="C1659" s="110" t="s">
        <v>1482</v>
      </c>
      <c r="D1659" s="21">
        <f t="shared" si="27"/>
        <v>876078</v>
      </c>
      <c r="E1659" s="24">
        <f t="shared" si="27"/>
        <v>796776.09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>
        <v>41099</v>
      </c>
      <c r="U1659" s="96">
        <v>50044</v>
      </c>
      <c r="V1659" s="25">
        <v>37273.5</v>
      </c>
      <c r="W1659" s="26">
        <v>46886.5</v>
      </c>
      <c r="X1659" s="96">
        <v>99866</v>
      </c>
      <c r="Y1659" s="96">
        <v>91054</v>
      </c>
      <c r="Z1659" s="25">
        <v>249766.5</v>
      </c>
      <c r="AA1659" s="26">
        <v>223015.5</v>
      </c>
      <c r="AB1659" s="96">
        <v>193609.5</v>
      </c>
      <c r="AC1659" s="96">
        <v>210089.5</v>
      </c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1704</v>
      </c>
      <c r="B1660" s="110" t="s">
        <v>1483</v>
      </c>
      <c r="C1660" s="110" t="s">
        <v>1484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1704</v>
      </c>
      <c r="B1661" s="110" t="s">
        <v>1485</v>
      </c>
      <c r="C1661" s="110" t="s">
        <v>1486</v>
      </c>
      <c r="D1661" s="21">
        <f t="shared" si="27"/>
        <v>6708</v>
      </c>
      <c r="E1661" s="24">
        <f t="shared" si="27"/>
        <v>37991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>
        <v>0</v>
      </c>
      <c r="U1661" s="91">
        <v>3628</v>
      </c>
      <c r="V1661" s="92">
        <v>0</v>
      </c>
      <c r="W1661" s="93">
        <v>5166</v>
      </c>
      <c r="X1661" s="91">
        <v>0</v>
      </c>
      <c r="Y1661" s="91">
        <v>0</v>
      </c>
      <c r="Z1661" s="92">
        <v>0</v>
      </c>
      <c r="AA1661" s="93">
        <v>0</v>
      </c>
      <c r="AB1661" s="91">
        <v>0</v>
      </c>
      <c r="AC1661" s="91">
        <v>3080</v>
      </c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1704</v>
      </c>
      <c r="B1662" s="110" t="s">
        <v>1487</v>
      </c>
      <c r="C1662" s="110" t="s">
        <v>1488</v>
      </c>
      <c r="D1662" s="21">
        <f t="shared" si="27"/>
        <v>168882.21</v>
      </c>
      <c r="E1662" s="24">
        <f t="shared" si="27"/>
        <v>123642.45999999999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>
        <v>9046.5</v>
      </c>
      <c r="U1662" s="96">
        <v>4994</v>
      </c>
      <c r="V1662" s="25">
        <v>9695.5</v>
      </c>
      <c r="W1662" s="26">
        <v>8288.5</v>
      </c>
      <c r="X1662" s="96">
        <v>14011.75</v>
      </c>
      <c r="Y1662" s="96">
        <v>7264.5</v>
      </c>
      <c r="Z1662" s="25">
        <v>6972.5</v>
      </c>
      <c r="AA1662" s="26">
        <v>12972.5</v>
      </c>
      <c r="AB1662" s="96">
        <v>7535</v>
      </c>
      <c r="AC1662" s="96">
        <v>6816</v>
      </c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1704</v>
      </c>
      <c r="B1663" s="110" t="s">
        <v>1489</v>
      </c>
      <c r="C1663" s="110" t="s">
        <v>70</v>
      </c>
      <c r="D1663" s="21">
        <f t="shared" si="27"/>
        <v>15503892.75</v>
      </c>
      <c r="E1663" s="24">
        <f t="shared" si="27"/>
        <v>201326.5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>
        <v>36681.5</v>
      </c>
      <c r="U1663" s="96">
        <v>7757</v>
      </c>
      <c r="V1663" s="25">
        <v>113066</v>
      </c>
      <c r="W1663" s="26">
        <v>20386.5</v>
      </c>
      <c r="X1663" s="96">
        <v>4533601.75</v>
      </c>
      <c r="Y1663" s="96">
        <v>11839</v>
      </c>
      <c r="Z1663" s="25">
        <v>8653839.5</v>
      </c>
      <c r="AA1663" s="26">
        <v>20021</v>
      </c>
      <c r="AB1663" s="96">
        <v>2115009.5</v>
      </c>
      <c r="AC1663" s="96">
        <v>3628</v>
      </c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1704</v>
      </c>
      <c r="B1664" s="110" t="s">
        <v>1490</v>
      </c>
      <c r="C1664" s="110" t="s">
        <v>1491</v>
      </c>
      <c r="D1664" s="21">
        <f t="shared" si="27"/>
        <v>1445024</v>
      </c>
      <c r="E1664" s="24">
        <f t="shared" si="27"/>
        <v>1380952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>
        <v>155934</v>
      </c>
      <c r="U1664" s="96">
        <v>199521</v>
      </c>
      <c r="V1664" s="25">
        <v>126079</v>
      </c>
      <c r="W1664" s="26">
        <v>63644</v>
      </c>
      <c r="X1664" s="96">
        <v>114231.5</v>
      </c>
      <c r="Y1664" s="96">
        <v>155888.5</v>
      </c>
      <c r="Z1664" s="25">
        <v>156103.5</v>
      </c>
      <c r="AA1664" s="26">
        <v>118965.5</v>
      </c>
      <c r="AB1664" s="96">
        <v>130735</v>
      </c>
      <c r="AC1664" s="96">
        <v>113790</v>
      </c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1704</v>
      </c>
      <c r="B1665" s="110" t="s">
        <v>1492</v>
      </c>
      <c r="C1665" s="110" t="s">
        <v>1493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1704</v>
      </c>
      <c r="B1666" s="110" t="s">
        <v>1494</v>
      </c>
      <c r="C1666" s="110" t="s">
        <v>71</v>
      </c>
      <c r="D1666" s="21">
        <f t="shared" si="27"/>
        <v>5325074.95</v>
      </c>
      <c r="E1666" s="24">
        <f t="shared" si="27"/>
        <v>4784504.25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>
        <v>411506</v>
      </c>
      <c r="U1666" s="91">
        <v>357839.5</v>
      </c>
      <c r="V1666" s="92">
        <v>480097.5</v>
      </c>
      <c r="W1666" s="93">
        <v>478078.2</v>
      </c>
      <c r="X1666" s="91">
        <v>468612.5</v>
      </c>
      <c r="Y1666" s="91">
        <v>218306</v>
      </c>
      <c r="Z1666" s="92">
        <v>416579.2</v>
      </c>
      <c r="AA1666" s="93">
        <v>432219.5</v>
      </c>
      <c r="AB1666" s="91">
        <v>459163.8</v>
      </c>
      <c r="AC1666" s="91">
        <v>513334.3</v>
      </c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1704</v>
      </c>
      <c r="B1667" s="110" t="s">
        <v>1495</v>
      </c>
      <c r="C1667" s="110" t="s">
        <v>1496</v>
      </c>
      <c r="D1667" s="21">
        <f t="shared" si="27"/>
        <v>1654479.14</v>
      </c>
      <c r="E1667" s="24">
        <f t="shared" si="27"/>
        <v>1385587.63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>
        <v>82188</v>
      </c>
      <c r="U1667" s="91">
        <v>116999.99</v>
      </c>
      <c r="V1667" s="92">
        <v>40166</v>
      </c>
      <c r="W1667" s="93">
        <v>248614.47</v>
      </c>
      <c r="X1667" s="91">
        <v>212376.44</v>
      </c>
      <c r="Y1667" s="91">
        <v>238095.91</v>
      </c>
      <c r="Z1667" s="92">
        <v>307626</v>
      </c>
      <c r="AA1667" s="93">
        <v>54435.45</v>
      </c>
      <c r="AB1667" s="91">
        <v>135308</v>
      </c>
      <c r="AC1667" s="91">
        <v>268720.98</v>
      </c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1704</v>
      </c>
      <c r="B1668" s="110" t="s">
        <v>1497</v>
      </c>
      <c r="C1668" s="110" t="s">
        <v>1498</v>
      </c>
      <c r="D1668" s="21">
        <f t="shared" ref="D1668:E1731" si="28">F1668+H1668+J1668+L1668+N1668+P1668+R1668+T1668+V1668+X1668+Z1668+AB1668</f>
        <v>17410</v>
      </c>
      <c r="E1668" s="24">
        <f t="shared" si="28"/>
        <v>17410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>
        <v>10149</v>
      </c>
      <c r="W1668" s="26">
        <v>10149</v>
      </c>
      <c r="X1668" s="96"/>
      <c r="Y1668" s="96"/>
      <c r="Z1668" s="25">
        <v>650</v>
      </c>
      <c r="AA1668" s="26">
        <v>650</v>
      </c>
      <c r="AB1668" s="96">
        <v>909</v>
      </c>
      <c r="AC1668" s="96">
        <v>909</v>
      </c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1704</v>
      </c>
      <c r="B1669" s="110" t="s">
        <v>1499</v>
      </c>
      <c r="C1669" s="110" t="s">
        <v>1500</v>
      </c>
      <c r="D1669" s="21">
        <f t="shared" si="28"/>
        <v>33275</v>
      </c>
      <c r="E1669" s="24">
        <f t="shared" si="28"/>
        <v>33275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>
        <v>33275</v>
      </c>
      <c r="AA1669" s="26">
        <v>33275</v>
      </c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1704</v>
      </c>
      <c r="B1670" s="110" t="s">
        <v>1501</v>
      </c>
      <c r="C1670" s="110" t="s">
        <v>1502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1704</v>
      </c>
      <c r="B1671" s="110" t="s">
        <v>1503</v>
      </c>
      <c r="C1671" s="110" t="s">
        <v>1504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1704</v>
      </c>
      <c r="B1672" s="110" t="s">
        <v>1505</v>
      </c>
      <c r="C1672" s="110" t="s">
        <v>1662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1704</v>
      </c>
      <c r="B1673" s="110" t="s">
        <v>1506</v>
      </c>
      <c r="C1673" s="110" t="s">
        <v>1507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1704</v>
      </c>
      <c r="B1674" s="110" t="s">
        <v>1508</v>
      </c>
      <c r="C1674" s="110" t="s">
        <v>1509</v>
      </c>
      <c r="D1674" s="21">
        <f t="shared" si="28"/>
        <v>16977</v>
      </c>
      <c r="E1674" s="24">
        <f t="shared" si="28"/>
        <v>16977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>
        <v>1151</v>
      </c>
      <c r="U1674" s="96">
        <v>1151</v>
      </c>
      <c r="V1674" s="25">
        <v>1366</v>
      </c>
      <c r="W1674" s="26">
        <v>1366</v>
      </c>
      <c r="X1674" s="96">
        <v>2342</v>
      </c>
      <c r="Y1674" s="96">
        <v>2342</v>
      </c>
      <c r="Z1674" s="25">
        <v>680</v>
      </c>
      <c r="AA1674" s="26">
        <v>680</v>
      </c>
      <c r="AB1674" s="96">
        <v>2447</v>
      </c>
      <c r="AC1674" s="96">
        <v>2447</v>
      </c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1704</v>
      </c>
      <c r="B1675" s="110" t="s">
        <v>1510</v>
      </c>
      <c r="C1675" s="110" t="s">
        <v>1511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1704</v>
      </c>
      <c r="B1676" s="110" t="s">
        <v>1512</v>
      </c>
      <c r="C1676" s="110" t="s">
        <v>1513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1704</v>
      </c>
      <c r="B1677" s="110" t="s">
        <v>1514</v>
      </c>
      <c r="C1677" s="110" t="s">
        <v>1515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1704</v>
      </c>
      <c r="B1678" s="110" t="s">
        <v>1516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1704</v>
      </c>
      <c r="B1679" s="110" t="s">
        <v>1517</v>
      </c>
      <c r="C1679" s="110" t="s">
        <v>1518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1704</v>
      </c>
      <c r="B1680" s="110" t="s">
        <v>1519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1704</v>
      </c>
      <c r="B1681" s="110" t="s">
        <v>1520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1704</v>
      </c>
      <c r="B1682" s="110" t="s">
        <v>1521</v>
      </c>
      <c r="C1682" s="110" t="s">
        <v>1522</v>
      </c>
      <c r="D1682" s="21">
        <f t="shared" si="28"/>
        <v>248233.25</v>
      </c>
      <c r="E1682" s="24">
        <f t="shared" si="28"/>
        <v>68369.25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>
        <v>11718</v>
      </c>
      <c r="U1682" s="96">
        <v>8559</v>
      </c>
      <c r="V1682" s="25">
        <v>14239</v>
      </c>
      <c r="W1682" s="26">
        <v>11040</v>
      </c>
      <c r="X1682" s="96">
        <v>23680.5</v>
      </c>
      <c r="Y1682" s="96">
        <v>2605</v>
      </c>
      <c r="Z1682" s="25">
        <v>18140.5</v>
      </c>
      <c r="AA1682" s="26">
        <v>6179</v>
      </c>
      <c r="AB1682" s="96">
        <v>31531</v>
      </c>
      <c r="AC1682" s="96">
        <v>0</v>
      </c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1704</v>
      </c>
      <c r="B1683" s="110" t="s">
        <v>1523</v>
      </c>
      <c r="C1683" s="110" t="s">
        <v>1524</v>
      </c>
      <c r="D1683" s="21">
        <f t="shared" si="28"/>
        <v>83334.5</v>
      </c>
      <c r="E1683" s="24">
        <f t="shared" si="28"/>
        <v>20098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>
        <v>0</v>
      </c>
      <c r="U1683" s="91">
        <v>10120</v>
      </c>
      <c r="V1683" s="92">
        <v>2101</v>
      </c>
      <c r="W1683" s="93">
        <v>0</v>
      </c>
      <c r="X1683" s="91">
        <v>0</v>
      </c>
      <c r="Y1683" s="91">
        <v>0</v>
      </c>
      <c r="Z1683" s="92">
        <v>450</v>
      </c>
      <c r="AA1683" s="93">
        <v>0</v>
      </c>
      <c r="AB1683" s="91">
        <v>4432.5</v>
      </c>
      <c r="AC1683" s="91">
        <v>0</v>
      </c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1704</v>
      </c>
      <c r="B1684" s="110" t="s">
        <v>1525</v>
      </c>
      <c r="C1684" s="110" t="s">
        <v>1526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1704</v>
      </c>
      <c r="B1685" s="110" t="s">
        <v>1527</v>
      </c>
      <c r="C1685" s="110" t="s">
        <v>1528</v>
      </c>
      <c r="D1685" s="21">
        <f t="shared" si="28"/>
        <v>32276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>
        <v>7936</v>
      </c>
      <c r="AA1685" s="93">
        <v>0</v>
      </c>
      <c r="AB1685" s="91">
        <v>15323</v>
      </c>
      <c r="AC1685" s="91">
        <v>0</v>
      </c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1704</v>
      </c>
      <c r="B1686" s="110" t="s">
        <v>1529</v>
      </c>
      <c r="C1686" s="110" t="s">
        <v>1530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1704</v>
      </c>
      <c r="B1687" s="110" t="s">
        <v>1531</v>
      </c>
      <c r="C1687" s="110" t="s">
        <v>1532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1704</v>
      </c>
      <c r="B1688" s="110" t="s">
        <v>1533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1704</v>
      </c>
      <c r="B1689" s="110" t="s">
        <v>1534</v>
      </c>
      <c r="C1689" s="110" t="s">
        <v>1535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1704</v>
      </c>
      <c r="B1690" s="110" t="s">
        <v>1536</v>
      </c>
      <c r="C1690" s="110" t="s">
        <v>1537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1704</v>
      </c>
      <c r="B1691" s="110" t="s">
        <v>1538</v>
      </c>
      <c r="C1691" s="110" t="s">
        <v>1539</v>
      </c>
      <c r="D1691" s="21">
        <f t="shared" si="28"/>
        <v>110490</v>
      </c>
      <c r="E1691" s="24">
        <f t="shared" si="28"/>
        <v>93486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>
        <v>12949</v>
      </c>
      <c r="U1691" s="96">
        <v>14703</v>
      </c>
      <c r="V1691" s="25">
        <v>8662</v>
      </c>
      <c r="W1691" s="26">
        <v>8763</v>
      </c>
      <c r="X1691" s="96">
        <v>300</v>
      </c>
      <c r="Y1691" s="96">
        <v>0</v>
      </c>
      <c r="Z1691" s="25">
        <v>6988</v>
      </c>
      <c r="AA1691" s="26">
        <v>6429</v>
      </c>
      <c r="AB1691" s="96">
        <v>10880</v>
      </c>
      <c r="AC1691" s="96">
        <v>0</v>
      </c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1704</v>
      </c>
      <c r="B1692" s="110" t="s">
        <v>1540</v>
      </c>
      <c r="C1692" s="110" t="s">
        <v>1541</v>
      </c>
      <c r="D1692" s="21">
        <f t="shared" si="28"/>
        <v>114746</v>
      </c>
      <c r="E1692" s="24">
        <f t="shared" si="28"/>
        <v>87687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>
        <v>26368</v>
      </c>
      <c r="U1692" s="91">
        <v>10010</v>
      </c>
      <c r="V1692" s="92">
        <v>2573</v>
      </c>
      <c r="W1692" s="93">
        <v>16181</v>
      </c>
      <c r="X1692" s="91">
        <v>0</v>
      </c>
      <c r="Y1692" s="91">
        <v>0</v>
      </c>
      <c r="Z1692" s="92">
        <v>2323</v>
      </c>
      <c r="AA1692" s="93">
        <v>0</v>
      </c>
      <c r="AB1692" s="91">
        <v>9806</v>
      </c>
      <c r="AC1692" s="91">
        <v>0</v>
      </c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1704</v>
      </c>
      <c r="B1693" s="110" t="s">
        <v>1542</v>
      </c>
      <c r="C1693" s="110" t="s">
        <v>1543</v>
      </c>
      <c r="D1693" s="21">
        <f t="shared" si="28"/>
        <v>738231.34</v>
      </c>
      <c r="E1693" s="24">
        <f t="shared" si="28"/>
        <v>639293.34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>
        <v>65473</v>
      </c>
      <c r="U1693" s="96">
        <v>190892.84</v>
      </c>
      <c r="V1693" s="25">
        <v>57471</v>
      </c>
      <c r="W1693" s="26">
        <v>580</v>
      </c>
      <c r="X1693" s="96">
        <v>71851.5</v>
      </c>
      <c r="Y1693" s="96">
        <v>1278</v>
      </c>
      <c r="Z1693" s="25">
        <v>55852</v>
      </c>
      <c r="AA1693" s="26">
        <v>161029.5</v>
      </c>
      <c r="AB1693" s="96">
        <v>54857</v>
      </c>
      <c r="AC1693" s="96">
        <v>250</v>
      </c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1704</v>
      </c>
      <c r="B1694" s="110" t="s">
        <v>1544</v>
      </c>
      <c r="C1694" s="110" t="s">
        <v>1545</v>
      </c>
      <c r="D1694" s="21">
        <f t="shared" si="28"/>
        <v>215805.7</v>
      </c>
      <c r="E1694" s="24">
        <f t="shared" si="28"/>
        <v>182014.88999999998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>
        <v>3256</v>
      </c>
      <c r="U1694" s="96">
        <v>9140</v>
      </c>
      <c r="V1694" s="25">
        <v>30245.5</v>
      </c>
      <c r="W1694" s="26">
        <v>4789.26</v>
      </c>
      <c r="X1694" s="96">
        <v>4429.5</v>
      </c>
      <c r="Y1694" s="96">
        <v>0</v>
      </c>
      <c r="Z1694" s="25">
        <v>8121</v>
      </c>
      <c r="AA1694" s="26">
        <v>20910.759999999998</v>
      </c>
      <c r="AB1694" s="96">
        <v>4885</v>
      </c>
      <c r="AC1694" s="96">
        <v>3719.81</v>
      </c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1704</v>
      </c>
      <c r="B1695" s="110" t="s">
        <v>1546</v>
      </c>
      <c r="C1695" s="110" t="s">
        <v>1547</v>
      </c>
      <c r="D1695" s="21">
        <f t="shared" si="28"/>
        <v>19405.5</v>
      </c>
      <c r="E1695" s="24">
        <f t="shared" si="28"/>
        <v>24034.74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>
        <v>1770.5</v>
      </c>
      <c r="U1695" s="96">
        <v>19659.240000000002</v>
      </c>
      <c r="V1695" s="25">
        <v>3289</v>
      </c>
      <c r="W1695" s="26">
        <v>0</v>
      </c>
      <c r="X1695" s="96">
        <v>2647</v>
      </c>
      <c r="Y1695" s="96">
        <v>1072</v>
      </c>
      <c r="Z1695" s="25">
        <v>1288</v>
      </c>
      <c r="AA1695" s="26">
        <v>2743.5</v>
      </c>
      <c r="AB1695" s="96">
        <v>505</v>
      </c>
      <c r="AC1695" s="96">
        <v>0</v>
      </c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1704</v>
      </c>
      <c r="B1696" s="110" t="s">
        <v>1548</v>
      </c>
      <c r="C1696" s="110" t="s">
        <v>1549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>
        <v>0</v>
      </c>
      <c r="U1696" s="96">
        <v>0</v>
      </c>
      <c r="V1696" s="25">
        <v>0</v>
      </c>
      <c r="W1696" s="26">
        <v>0</v>
      </c>
      <c r="X1696" s="96">
        <v>0</v>
      </c>
      <c r="Y1696" s="96">
        <v>0</v>
      </c>
      <c r="Z1696" s="25">
        <v>0</v>
      </c>
      <c r="AA1696" s="26">
        <v>0</v>
      </c>
      <c r="AB1696" s="96">
        <v>0</v>
      </c>
      <c r="AC1696" s="96">
        <v>0</v>
      </c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1704</v>
      </c>
      <c r="B1697" s="110" t="s">
        <v>41</v>
      </c>
      <c r="C1697" s="110" t="s">
        <v>1550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1704</v>
      </c>
      <c r="B1698" s="110" t="s">
        <v>42</v>
      </c>
      <c r="C1698" s="110" t="s">
        <v>1551</v>
      </c>
      <c r="D1698" s="21">
        <f t="shared" si="28"/>
        <v>1078154.77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>
        <v>1073554.06</v>
      </c>
      <c r="AC1698" s="96">
        <v>0</v>
      </c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1704</v>
      </c>
      <c r="B1699" s="110" t="s">
        <v>43</v>
      </c>
      <c r="C1699" s="110" t="s">
        <v>44</v>
      </c>
      <c r="D1699" s="21">
        <f t="shared" si="28"/>
        <v>3620525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>
        <v>3620525</v>
      </c>
      <c r="AC1699" s="91">
        <v>0</v>
      </c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1704</v>
      </c>
      <c r="B1700" s="110" t="s">
        <v>45</v>
      </c>
      <c r="C1700" s="110" t="s">
        <v>1552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1704</v>
      </c>
      <c r="B1701" s="110" t="s">
        <v>46</v>
      </c>
      <c r="C1701" s="110" t="s">
        <v>1553</v>
      </c>
      <c r="D1701" s="21">
        <f t="shared" si="28"/>
        <v>172482.72999999998</v>
      </c>
      <c r="E1701" s="24">
        <f t="shared" si="28"/>
        <v>182545.99000000002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>
        <v>31895.06</v>
      </c>
      <c r="U1701" s="91">
        <v>1403.02</v>
      </c>
      <c r="V1701" s="92">
        <v>10614.94</v>
      </c>
      <c r="W1701" s="93">
        <v>33887.4</v>
      </c>
      <c r="X1701" s="91">
        <v>7514.68</v>
      </c>
      <c r="Y1701" s="91">
        <v>13302.08</v>
      </c>
      <c r="Z1701" s="92">
        <v>53937.58</v>
      </c>
      <c r="AA1701" s="93">
        <v>7113.24</v>
      </c>
      <c r="AB1701" s="91">
        <v>0</v>
      </c>
      <c r="AC1701" s="91">
        <v>59868.13</v>
      </c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1704</v>
      </c>
      <c r="B1702" s="110" t="s">
        <v>47</v>
      </c>
      <c r="C1702" s="110" t="s">
        <v>1554</v>
      </c>
      <c r="D1702" s="21">
        <f t="shared" si="28"/>
        <v>4090545</v>
      </c>
      <c r="E1702" s="24">
        <f t="shared" si="28"/>
        <v>4139929.1799999997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>
        <v>0</v>
      </c>
      <c r="U1702" s="91">
        <v>0</v>
      </c>
      <c r="V1702" s="92">
        <v>331</v>
      </c>
      <c r="W1702" s="93">
        <v>1066539.8799999999</v>
      </c>
      <c r="X1702" s="91">
        <v>1347</v>
      </c>
      <c r="Y1702" s="91">
        <v>1730</v>
      </c>
      <c r="Z1702" s="92">
        <v>0</v>
      </c>
      <c r="AA1702" s="93">
        <v>0</v>
      </c>
      <c r="AB1702" s="91">
        <v>0</v>
      </c>
      <c r="AC1702" s="91">
        <v>1347271.67</v>
      </c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1704</v>
      </c>
      <c r="B1703" s="110" t="s">
        <v>48</v>
      </c>
      <c r="C1703" s="110" t="s">
        <v>1555</v>
      </c>
      <c r="D1703" s="21">
        <f t="shared" si="28"/>
        <v>4113282.5799999996</v>
      </c>
      <c r="E1703" s="24">
        <f t="shared" si="28"/>
        <v>3995245.0999999996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>
        <v>438705.36</v>
      </c>
      <c r="U1703" s="96">
        <v>438705.36</v>
      </c>
      <c r="V1703" s="25">
        <v>436573.51</v>
      </c>
      <c r="W1703" s="26">
        <v>436573.51</v>
      </c>
      <c r="X1703" s="96">
        <v>545722.38</v>
      </c>
      <c r="Y1703" s="96">
        <v>545722.38</v>
      </c>
      <c r="Z1703" s="25">
        <v>370516.63</v>
      </c>
      <c r="AA1703" s="26">
        <v>370516.63</v>
      </c>
      <c r="AB1703" s="96">
        <v>733226.19</v>
      </c>
      <c r="AC1703" s="96">
        <v>615188.71</v>
      </c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1704</v>
      </c>
      <c r="B1704" s="110" t="s">
        <v>49</v>
      </c>
      <c r="C1704" s="110" t="s">
        <v>1556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1704</v>
      </c>
      <c r="B1705" s="110" t="s">
        <v>50</v>
      </c>
      <c r="C1705" s="110" t="s">
        <v>1557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1704</v>
      </c>
      <c r="B1706" s="110" t="s">
        <v>1558</v>
      </c>
      <c r="C1706" s="110" t="s">
        <v>1559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1704</v>
      </c>
      <c r="B1707" s="110" t="s">
        <v>51</v>
      </c>
      <c r="C1707" s="110" t="s">
        <v>1560</v>
      </c>
      <c r="D1707" s="21">
        <f t="shared" si="28"/>
        <v>2543702.1799999997</v>
      </c>
      <c r="E1707" s="24">
        <f t="shared" si="28"/>
        <v>2350952.9999999995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>
        <v>329676.59999999998</v>
      </c>
      <c r="U1707" s="96">
        <v>28014.959999999999</v>
      </c>
      <c r="V1707" s="25">
        <v>28014.959999999999</v>
      </c>
      <c r="W1707" s="26">
        <v>28270.880000000001</v>
      </c>
      <c r="X1707" s="96">
        <v>28270.880000000001</v>
      </c>
      <c r="Y1707" s="96">
        <v>29956.92</v>
      </c>
      <c r="Z1707" s="25">
        <v>29956.92</v>
      </c>
      <c r="AA1707" s="26">
        <v>30913.84</v>
      </c>
      <c r="AB1707" s="96">
        <v>30913.84</v>
      </c>
      <c r="AC1707" s="96">
        <v>33436.32</v>
      </c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1704</v>
      </c>
      <c r="B1708" s="110" t="s">
        <v>52</v>
      </c>
      <c r="C1708" s="110" t="s">
        <v>1561</v>
      </c>
      <c r="D1708" s="21">
        <f t="shared" si="28"/>
        <v>982145.6100000001</v>
      </c>
      <c r="E1708" s="24">
        <f t="shared" si="28"/>
        <v>934489.50000000012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>
        <v>120616.75</v>
      </c>
      <c r="U1708" s="96">
        <v>9347.6</v>
      </c>
      <c r="V1708" s="25">
        <v>9347.6</v>
      </c>
      <c r="W1708" s="26">
        <v>9515.68</v>
      </c>
      <c r="X1708" s="96">
        <v>9515.68</v>
      </c>
      <c r="Y1708" s="96">
        <v>9515.68</v>
      </c>
      <c r="Z1708" s="25">
        <v>9515.68</v>
      </c>
      <c r="AA1708" s="26">
        <v>9551.68</v>
      </c>
      <c r="AB1708" s="96">
        <v>9551.68</v>
      </c>
      <c r="AC1708" s="96">
        <v>9906.2800000000007</v>
      </c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1704</v>
      </c>
      <c r="B1709" s="110" t="s">
        <v>1695</v>
      </c>
      <c r="C1709" s="110" t="s">
        <v>1562</v>
      </c>
      <c r="D1709" s="21">
        <f t="shared" si="28"/>
        <v>5781.1600000000008</v>
      </c>
      <c r="E1709" s="24">
        <f t="shared" si="28"/>
        <v>7229.130000000001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>
        <v>0</v>
      </c>
      <c r="U1709" s="96">
        <v>1667.75</v>
      </c>
      <c r="V1709" s="25">
        <v>1667.75</v>
      </c>
      <c r="W1709" s="26">
        <v>1611.3</v>
      </c>
      <c r="X1709" s="96">
        <v>1611.3</v>
      </c>
      <c r="Y1709" s="96">
        <v>1246.22</v>
      </c>
      <c r="Z1709" s="25">
        <v>1246.22</v>
      </c>
      <c r="AA1709" s="26">
        <v>1255.8900000000001</v>
      </c>
      <c r="AB1709" s="96">
        <v>1255.8900000000001</v>
      </c>
      <c r="AC1709" s="96">
        <v>1447.97</v>
      </c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1704</v>
      </c>
      <c r="B1710" s="110" t="s">
        <v>1696</v>
      </c>
      <c r="C1710" s="110" t="s">
        <v>1663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1704</v>
      </c>
      <c r="B1711" s="110" t="s">
        <v>53</v>
      </c>
      <c r="C1711" s="110" t="s">
        <v>1563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1704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1704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1704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1704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1704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1704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1704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1704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1704</v>
      </c>
      <c r="B1720" s="110" t="s">
        <v>82</v>
      </c>
      <c r="C1720" s="110" t="s">
        <v>83</v>
      </c>
      <c r="D1720" s="21">
        <f t="shared" si="28"/>
        <v>16691961.489999998</v>
      </c>
      <c r="E1720" s="24">
        <f t="shared" si="28"/>
        <v>15478262.590000002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>
        <v>1587284.41</v>
      </c>
      <c r="U1720" s="96">
        <v>1190684.0900000001</v>
      </c>
      <c r="V1720" s="25">
        <v>1956797.61</v>
      </c>
      <c r="W1720" s="26">
        <v>1580256.92</v>
      </c>
      <c r="X1720" s="96">
        <v>1137145.1599999999</v>
      </c>
      <c r="Y1720" s="96">
        <v>1537406.26</v>
      </c>
      <c r="Z1720" s="25">
        <v>1854040.35</v>
      </c>
      <c r="AA1720" s="26">
        <v>1554484.76</v>
      </c>
      <c r="AB1720" s="96">
        <v>1938219.93</v>
      </c>
      <c r="AC1720" s="96">
        <v>1235206.4099999999</v>
      </c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1704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1704</v>
      </c>
      <c r="B1722" s="110" t="s">
        <v>86</v>
      </c>
      <c r="C1722" s="110" t="s">
        <v>87</v>
      </c>
      <c r="D1722" s="21">
        <f t="shared" si="28"/>
        <v>4976024.3099999987</v>
      </c>
      <c r="E1722" s="24">
        <f t="shared" si="28"/>
        <v>4534700.209999999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>
        <v>174047</v>
      </c>
      <c r="U1722" s="96">
        <v>363247.59</v>
      </c>
      <c r="V1722" s="25">
        <v>463584.78</v>
      </c>
      <c r="W1722" s="26">
        <v>375405.96</v>
      </c>
      <c r="X1722" s="96">
        <v>322654.03999999998</v>
      </c>
      <c r="Y1722" s="96">
        <v>387302.82</v>
      </c>
      <c r="Z1722" s="25">
        <v>935745.98</v>
      </c>
      <c r="AA1722" s="26">
        <v>665998.97</v>
      </c>
      <c r="AB1722" s="96">
        <v>566211.6</v>
      </c>
      <c r="AC1722" s="96">
        <v>463495.47</v>
      </c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1704</v>
      </c>
      <c r="B1723" s="110" t="s">
        <v>88</v>
      </c>
      <c r="C1723" s="110" t="s">
        <v>89</v>
      </c>
      <c r="D1723" s="21">
        <f t="shared" si="28"/>
        <v>4226365</v>
      </c>
      <c r="E1723" s="24">
        <f t="shared" si="28"/>
        <v>3765494.2899999996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>
        <v>202865.5</v>
      </c>
      <c r="U1723" s="96">
        <v>203023.44</v>
      </c>
      <c r="V1723" s="25">
        <v>180637.5</v>
      </c>
      <c r="W1723" s="26">
        <v>234552.61</v>
      </c>
      <c r="X1723" s="96">
        <v>500412</v>
      </c>
      <c r="Y1723" s="96">
        <v>346804.51</v>
      </c>
      <c r="Z1723" s="25">
        <v>477160.5</v>
      </c>
      <c r="AA1723" s="26">
        <v>364660.47999999998</v>
      </c>
      <c r="AB1723" s="96">
        <v>381305</v>
      </c>
      <c r="AC1723" s="96">
        <v>368404.7</v>
      </c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1704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1704</v>
      </c>
      <c r="B1725" s="110" t="s">
        <v>92</v>
      </c>
      <c r="C1725" s="110" t="s">
        <v>93</v>
      </c>
      <c r="D1725" s="21">
        <f t="shared" si="28"/>
        <v>389468.45000000007</v>
      </c>
      <c r="E1725" s="24">
        <f t="shared" si="28"/>
        <v>401287.39999999997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>
        <v>21156.05</v>
      </c>
      <c r="U1725" s="91">
        <v>26750.74</v>
      </c>
      <c r="V1725" s="92">
        <v>62863.9</v>
      </c>
      <c r="W1725" s="93">
        <v>101805.03</v>
      </c>
      <c r="X1725" s="91">
        <v>44130</v>
      </c>
      <c r="Y1725" s="91">
        <v>11203</v>
      </c>
      <c r="Z1725" s="92">
        <v>10760</v>
      </c>
      <c r="AA1725" s="93">
        <v>22815</v>
      </c>
      <c r="AB1725" s="91">
        <v>1320</v>
      </c>
      <c r="AC1725" s="91">
        <v>26752.57</v>
      </c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1704</v>
      </c>
      <c r="B1726" s="110" t="s">
        <v>94</v>
      </c>
      <c r="C1726" s="110" t="s">
        <v>95</v>
      </c>
      <c r="D1726" s="21">
        <f t="shared" si="28"/>
        <v>867225</v>
      </c>
      <c r="E1726" s="24">
        <f t="shared" si="28"/>
        <v>865897.61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>
        <v>46334</v>
      </c>
      <c r="U1726" s="96">
        <v>44149</v>
      </c>
      <c r="V1726" s="25">
        <v>48947</v>
      </c>
      <c r="W1726" s="26">
        <v>46670</v>
      </c>
      <c r="X1726" s="96">
        <v>121213</v>
      </c>
      <c r="Y1726" s="96">
        <v>109498</v>
      </c>
      <c r="Z1726" s="25">
        <v>190564</v>
      </c>
      <c r="AA1726" s="26">
        <v>199583</v>
      </c>
      <c r="AB1726" s="96">
        <v>88302</v>
      </c>
      <c r="AC1726" s="96">
        <v>77807</v>
      </c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1704</v>
      </c>
      <c r="B1727" s="110" t="s">
        <v>96</v>
      </c>
      <c r="C1727" s="110" t="s">
        <v>97</v>
      </c>
      <c r="D1727" s="21">
        <f t="shared" si="28"/>
        <v>129816</v>
      </c>
      <c r="E1727" s="24">
        <f t="shared" si="28"/>
        <v>129816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>
        <v>38700</v>
      </c>
      <c r="U1727" s="91">
        <v>38700</v>
      </c>
      <c r="V1727" s="92"/>
      <c r="W1727" s="93"/>
      <c r="X1727" s="91"/>
      <c r="Y1727" s="91"/>
      <c r="Z1727" s="92">
        <v>11976</v>
      </c>
      <c r="AA1727" s="93">
        <v>11976</v>
      </c>
      <c r="AB1727" s="91">
        <v>34000</v>
      </c>
      <c r="AC1727" s="91">
        <v>34000</v>
      </c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1704</v>
      </c>
      <c r="B1728" s="110" t="s">
        <v>98</v>
      </c>
      <c r="C1728" s="110" t="s">
        <v>99</v>
      </c>
      <c r="D1728" s="21">
        <f t="shared" si="28"/>
        <v>691898</v>
      </c>
      <c r="E1728" s="24">
        <f t="shared" si="28"/>
        <v>702422.79999999993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>
        <v>39144</v>
      </c>
      <c r="U1728" s="96">
        <v>28111.86</v>
      </c>
      <c r="V1728" s="25">
        <v>48240</v>
      </c>
      <c r="W1728" s="26">
        <v>45875.93</v>
      </c>
      <c r="X1728" s="96">
        <v>18807</v>
      </c>
      <c r="Y1728" s="96">
        <v>33922.57</v>
      </c>
      <c r="Z1728" s="25">
        <v>83928</v>
      </c>
      <c r="AA1728" s="26">
        <v>74818</v>
      </c>
      <c r="AB1728" s="96">
        <v>85359</v>
      </c>
      <c r="AC1728" s="96">
        <v>87988.98</v>
      </c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1704</v>
      </c>
      <c r="B1729" s="110" t="s">
        <v>100</v>
      </c>
      <c r="C1729" s="110" t="s">
        <v>101</v>
      </c>
      <c r="D1729" s="21">
        <f t="shared" si="28"/>
        <v>80288</v>
      </c>
      <c r="E1729" s="24">
        <f t="shared" si="28"/>
        <v>72850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>
        <v>5200</v>
      </c>
      <c r="U1729" s="91">
        <v>5200</v>
      </c>
      <c r="V1729" s="92">
        <v>3000</v>
      </c>
      <c r="W1729" s="93">
        <v>3000</v>
      </c>
      <c r="X1729" s="91">
        <v>7400</v>
      </c>
      <c r="Y1729" s="91">
        <v>7400</v>
      </c>
      <c r="Z1729" s="92"/>
      <c r="AA1729" s="93"/>
      <c r="AB1729" s="91">
        <v>12400</v>
      </c>
      <c r="AC1729" s="91">
        <v>12400</v>
      </c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1704</v>
      </c>
      <c r="B1730" s="110" t="s">
        <v>102</v>
      </c>
      <c r="C1730" s="110" t="s">
        <v>103</v>
      </c>
      <c r="D1730" s="21">
        <f t="shared" si="28"/>
        <v>677444.12</v>
      </c>
      <c r="E1730" s="24">
        <f t="shared" si="28"/>
        <v>677444.12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>
        <v>47741.24</v>
      </c>
      <c r="U1730" s="91">
        <v>47741.24</v>
      </c>
      <c r="V1730" s="92">
        <v>44089.73</v>
      </c>
      <c r="W1730" s="93">
        <v>44089.73</v>
      </c>
      <c r="X1730" s="91">
        <v>52945.8</v>
      </c>
      <c r="Y1730" s="91">
        <v>52945.8</v>
      </c>
      <c r="Z1730" s="92">
        <v>85061.84</v>
      </c>
      <c r="AA1730" s="93">
        <v>85061.84</v>
      </c>
      <c r="AB1730" s="91">
        <v>95131.92</v>
      </c>
      <c r="AC1730" s="91">
        <v>95131.92</v>
      </c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1704</v>
      </c>
      <c r="B1731" s="110" t="s">
        <v>104</v>
      </c>
      <c r="C1731" s="110" t="s">
        <v>105</v>
      </c>
      <c r="D1731" s="21">
        <f t="shared" si="28"/>
        <v>82084</v>
      </c>
      <c r="E1731" s="24">
        <f t="shared" si="28"/>
        <v>81604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>
        <v>8970</v>
      </c>
      <c r="U1731" s="91">
        <v>8970</v>
      </c>
      <c r="V1731" s="92">
        <v>17537</v>
      </c>
      <c r="W1731" s="93">
        <v>17537</v>
      </c>
      <c r="X1731" s="91">
        <v>3450</v>
      </c>
      <c r="Y1731" s="91">
        <v>3450</v>
      </c>
      <c r="Z1731" s="92">
        <v>3340</v>
      </c>
      <c r="AA1731" s="93">
        <v>3340</v>
      </c>
      <c r="AB1731" s="91">
        <v>7100</v>
      </c>
      <c r="AC1731" s="91">
        <v>7100</v>
      </c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1704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1700</v>
      </c>
      <c r="E1732" s="24">
        <f t="shared" ref="E1732:E1736" si="30">G1732+I1732+K1732+M1732+O1732+Q1732+S1732+U1732+W1732+Y1732+AA1732+AC1732</f>
        <v>1700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>
        <v>830</v>
      </c>
      <c r="W1732" s="26">
        <v>830</v>
      </c>
      <c r="X1732" s="96"/>
      <c r="Y1732" s="96"/>
      <c r="Z1732" s="25"/>
      <c r="AA1732" s="26"/>
      <c r="AB1732" s="96"/>
      <c r="AC1732" s="96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1704</v>
      </c>
      <c r="B1733" s="110" t="s">
        <v>108</v>
      </c>
      <c r="C1733" s="110" t="s">
        <v>109</v>
      </c>
      <c r="D1733" s="21">
        <f t="shared" si="29"/>
        <v>298481</v>
      </c>
      <c r="E1733" s="24">
        <f t="shared" si="30"/>
        <v>340973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>
        <v>15700</v>
      </c>
      <c r="U1733" s="91">
        <v>25180</v>
      </c>
      <c r="V1733" s="92">
        <v>60645</v>
      </c>
      <c r="W1733" s="93">
        <v>59955</v>
      </c>
      <c r="X1733" s="91">
        <v>21850</v>
      </c>
      <c r="Y1733" s="91">
        <v>23650</v>
      </c>
      <c r="Z1733" s="92">
        <v>67920</v>
      </c>
      <c r="AA1733" s="93">
        <v>35840</v>
      </c>
      <c r="AB1733" s="91">
        <v>8600</v>
      </c>
      <c r="AC1733" s="91">
        <v>25520</v>
      </c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1704</v>
      </c>
      <c r="B1734" s="110" t="s">
        <v>110</v>
      </c>
      <c r="C1734" s="110" t="s">
        <v>111</v>
      </c>
      <c r="D1734" s="21">
        <f t="shared" si="29"/>
        <v>1237324</v>
      </c>
      <c r="E1734" s="24">
        <f t="shared" si="30"/>
        <v>1155163.6300000004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>
        <v>66602</v>
      </c>
      <c r="U1734" s="91">
        <v>45572.4</v>
      </c>
      <c r="V1734" s="92">
        <v>165708</v>
      </c>
      <c r="W1734" s="93">
        <v>149282.4</v>
      </c>
      <c r="X1734" s="91">
        <v>135580</v>
      </c>
      <c r="Y1734" s="91">
        <v>141684.20000000001</v>
      </c>
      <c r="Z1734" s="92">
        <v>244593</v>
      </c>
      <c r="AA1734" s="93">
        <v>213557.83</v>
      </c>
      <c r="AB1734" s="91">
        <v>73509</v>
      </c>
      <c r="AC1734" s="91">
        <v>81635.360000000001</v>
      </c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1704</v>
      </c>
      <c r="B1735" s="110" t="s">
        <v>112</v>
      </c>
      <c r="C1735" s="110" t="s">
        <v>113</v>
      </c>
      <c r="D1735" s="21">
        <f t="shared" si="29"/>
        <v>298966.90000000002</v>
      </c>
      <c r="E1735" s="24">
        <f t="shared" si="30"/>
        <v>298966.90000000002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>
        <v>4450</v>
      </c>
      <c r="U1735" s="91">
        <v>4450</v>
      </c>
      <c r="V1735" s="92">
        <v>1500</v>
      </c>
      <c r="W1735" s="93">
        <v>1500</v>
      </c>
      <c r="X1735" s="91">
        <v>4240</v>
      </c>
      <c r="Y1735" s="91">
        <v>4240</v>
      </c>
      <c r="Z1735" s="92">
        <v>6713.6</v>
      </c>
      <c r="AA1735" s="93">
        <v>6713.6</v>
      </c>
      <c r="AB1735" s="91">
        <v>50288</v>
      </c>
      <c r="AC1735" s="91">
        <v>50288</v>
      </c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1704</v>
      </c>
      <c r="B1736" s="110" t="s">
        <v>114</v>
      </c>
      <c r="C1736" s="110" t="s">
        <v>115</v>
      </c>
      <c r="D1736" s="21">
        <f t="shared" si="29"/>
        <v>106130</v>
      </c>
      <c r="E1736" s="24">
        <f t="shared" si="30"/>
        <v>216486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>
        <v>410</v>
      </c>
      <c r="U1736" s="91">
        <v>410</v>
      </c>
      <c r="V1736" s="92">
        <v>1560</v>
      </c>
      <c r="W1736" s="93">
        <v>1560</v>
      </c>
      <c r="X1736" s="91"/>
      <c r="Y1736" s="91"/>
      <c r="Z1736" s="92">
        <v>3160</v>
      </c>
      <c r="AA1736" s="93">
        <v>3160</v>
      </c>
      <c r="AB1736" s="91">
        <v>4700</v>
      </c>
      <c r="AC1736" s="91">
        <v>4700</v>
      </c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1704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15225</v>
      </c>
      <c r="E1737" s="24">
        <f t="shared" si="31"/>
        <v>29478.41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>
        <v>2250</v>
      </c>
      <c r="U1737" s="91">
        <v>2250</v>
      </c>
      <c r="V1737" s="92">
        <v>1125</v>
      </c>
      <c r="W1737" s="93">
        <v>1125</v>
      </c>
      <c r="X1737" s="91">
        <v>1125</v>
      </c>
      <c r="Y1737" s="91">
        <v>1125</v>
      </c>
      <c r="Z1737" s="92">
        <v>1125</v>
      </c>
      <c r="AA1737" s="93">
        <v>1125</v>
      </c>
      <c r="AB1737" s="91">
        <v>2250</v>
      </c>
      <c r="AC1737" s="91">
        <v>2250</v>
      </c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1704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1704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1704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1704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1704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1704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1704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>
        <v>0</v>
      </c>
      <c r="U1744" s="91">
        <v>0</v>
      </c>
      <c r="V1744" s="92">
        <v>0</v>
      </c>
      <c r="W1744" s="93">
        <v>0</v>
      </c>
      <c r="X1744" s="91">
        <v>0</v>
      </c>
      <c r="Y1744" s="91">
        <v>0</v>
      </c>
      <c r="Z1744" s="92">
        <v>0</v>
      </c>
      <c r="AA1744" s="93">
        <v>0</v>
      </c>
      <c r="AB1744" s="91">
        <v>0</v>
      </c>
      <c r="AC1744" s="91">
        <v>0</v>
      </c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1704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1704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462648.09999999992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>
        <v>0</v>
      </c>
      <c r="U1746" s="91">
        <v>41179.919999999998</v>
      </c>
      <c r="V1746" s="92">
        <v>0</v>
      </c>
      <c r="W1746" s="93">
        <v>41179.919999999998</v>
      </c>
      <c r="X1746" s="91">
        <v>0</v>
      </c>
      <c r="Y1746" s="91">
        <v>41179.919999999998</v>
      </c>
      <c r="Z1746" s="92">
        <v>0</v>
      </c>
      <c r="AA1746" s="93">
        <v>41179.919999999998</v>
      </c>
      <c r="AB1746" s="91">
        <v>0</v>
      </c>
      <c r="AC1746" s="91">
        <v>41179.879999999997</v>
      </c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1704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>
        <v>0</v>
      </c>
      <c r="U1747" s="96">
        <v>0</v>
      </c>
      <c r="V1747" s="25">
        <v>0</v>
      </c>
      <c r="W1747" s="26">
        <v>0</v>
      </c>
      <c r="X1747" s="96">
        <v>0</v>
      </c>
      <c r="Y1747" s="96">
        <v>0</v>
      </c>
      <c r="Z1747" s="25">
        <v>0</v>
      </c>
      <c r="AA1747" s="26">
        <v>0</v>
      </c>
      <c r="AB1747" s="96">
        <v>0</v>
      </c>
      <c r="AC1747" s="96">
        <v>0</v>
      </c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1704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1704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686675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>
        <v>0</v>
      </c>
      <c r="U1749" s="91">
        <v>62425</v>
      </c>
      <c r="V1749" s="92">
        <v>0</v>
      </c>
      <c r="W1749" s="93">
        <v>62425</v>
      </c>
      <c r="X1749" s="91">
        <v>0</v>
      </c>
      <c r="Y1749" s="91">
        <v>62425</v>
      </c>
      <c r="Z1749" s="92">
        <v>0</v>
      </c>
      <c r="AA1749" s="93">
        <v>62425</v>
      </c>
      <c r="AB1749" s="91">
        <v>0</v>
      </c>
      <c r="AC1749" s="91">
        <v>62425</v>
      </c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1704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>
        <v>0</v>
      </c>
      <c r="U1750" s="96">
        <v>0</v>
      </c>
      <c r="V1750" s="25">
        <v>0</v>
      </c>
      <c r="W1750" s="26">
        <v>0</v>
      </c>
      <c r="X1750" s="96">
        <v>0</v>
      </c>
      <c r="Y1750" s="96">
        <v>0</v>
      </c>
      <c r="Z1750" s="25">
        <v>0</v>
      </c>
      <c r="AA1750" s="26">
        <v>0</v>
      </c>
      <c r="AB1750" s="96">
        <v>0</v>
      </c>
      <c r="AC1750" s="96">
        <v>0</v>
      </c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1704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1704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98803.99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>
        <v>0</v>
      </c>
      <c r="U1752" s="91">
        <v>8807.1299999999992</v>
      </c>
      <c r="V1752" s="92">
        <v>0</v>
      </c>
      <c r="W1752" s="93">
        <v>8807.1299999999992</v>
      </c>
      <c r="X1752" s="91">
        <v>0</v>
      </c>
      <c r="Y1752" s="91">
        <v>8807.1299999999992</v>
      </c>
      <c r="Z1752" s="92">
        <v>0</v>
      </c>
      <c r="AA1752" s="93">
        <v>8807.1299999999992</v>
      </c>
      <c r="AB1752" s="91">
        <v>0</v>
      </c>
      <c r="AC1752" s="91">
        <v>8807.1299999999992</v>
      </c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1704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1704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1704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1704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>
        <v>0</v>
      </c>
      <c r="U1756" s="96">
        <v>0</v>
      </c>
      <c r="V1756" s="25">
        <v>0</v>
      </c>
      <c r="W1756" s="26">
        <v>0</v>
      </c>
      <c r="X1756" s="96">
        <v>0</v>
      </c>
      <c r="Y1756" s="96">
        <v>0</v>
      </c>
      <c r="Z1756" s="25">
        <v>0</v>
      </c>
      <c r="AA1756" s="26">
        <v>0</v>
      </c>
      <c r="AB1756" s="96">
        <v>0</v>
      </c>
      <c r="AC1756" s="96">
        <v>0</v>
      </c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1704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>
        <v>0</v>
      </c>
      <c r="U1757" s="91">
        <v>0</v>
      </c>
      <c r="V1757" s="92">
        <v>0</v>
      </c>
      <c r="W1757" s="93">
        <v>0</v>
      </c>
      <c r="X1757" s="91">
        <v>0</v>
      </c>
      <c r="Y1757" s="91">
        <v>0</v>
      </c>
      <c r="Z1757" s="92">
        <v>0</v>
      </c>
      <c r="AA1757" s="93">
        <v>0</v>
      </c>
      <c r="AB1757" s="91">
        <v>0</v>
      </c>
      <c r="AC1757" s="91">
        <v>0</v>
      </c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1704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1704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1704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1704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>
        <v>0</v>
      </c>
      <c r="U1761" s="91">
        <v>0</v>
      </c>
      <c r="V1761" s="92">
        <v>0</v>
      </c>
      <c r="W1761" s="93">
        <v>0</v>
      </c>
      <c r="X1761" s="91">
        <v>0</v>
      </c>
      <c r="Y1761" s="91">
        <v>0</v>
      </c>
      <c r="Z1761" s="92">
        <v>0</v>
      </c>
      <c r="AA1761" s="93">
        <v>0</v>
      </c>
      <c r="AB1761" s="91">
        <v>0</v>
      </c>
      <c r="AC1761" s="91">
        <v>0</v>
      </c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1704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1704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1704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1704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1704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1704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1704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33183.329999999994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>
        <v>0</v>
      </c>
      <c r="U1768" s="96">
        <v>3016.67</v>
      </c>
      <c r="V1768" s="25">
        <v>0</v>
      </c>
      <c r="W1768" s="26">
        <v>3016.67</v>
      </c>
      <c r="X1768" s="96">
        <v>0</v>
      </c>
      <c r="Y1768" s="96">
        <v>3016.67</v>
      </c>
      <c r="Z1768" s="25">
        <v>0</v>
      </c>
      <c r="AA1768" s="26">
        <v>3016.67</v>
      </c>
      <c r="AB1768" s="96">
        <v>0</v>
      </c>
      <c r="AC1768" s="96">
        <v>3016.63</v>
      </c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1704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>
        <v>0</v>
      </c>
      <c r="U1769" s="91">
        <v>0</v>
      </c>
      <c r="V1769" s="92">
        <v>0</v>
      </c>
      <c r="W1769" s="93">
        <v>0</v>
      </c>
      <c r="X1769" s="91">
        <v>0</v>
      </c>
      <c r="Y1769" s="91">
        <v>0</v>
      </c>
      <c r="Z1769" s="92">
        <v>0</v>
      </c>
      <c r="AA1769" s="93">
        <v>0</v>
      </c>
      <c r="AB1769" s="91">
        <v>0</v>
      </c>
      <c r="AC1769" s="91">
        <v>0</v>
      </c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1704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1704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1704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1704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45042.330000000009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>
        <v>0</v>
      </c>
      <c r="U1773" s="96">
        <v>2613.33</v>
      </c>
      <c r="V1773" s="25">
        <v>0</v>
      </c>
      <c r="W1773" s="26">
        <v>2613.33</v>
      </c>
      <c r="X1773" s="96">
        <v>0</v>
      </c>
      <c r="Y1773" s="96">
        <v>2613.33</v>
      </c>
      <c r="Z1773" s="25">
        <v>0</v>
      </c>
      <c r="AA1773" s="26">
        <v>2613.33</v>
      </c>
      <c r="AB1773" s="96">
        <v>0</v>
      </c>
      <c r="AC1773" s="96">
        <v>2613.33</v>
      </c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1704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>
        <v>0</v>
      </c>
      <c r="U1774" s="96">
        <v>0</v>
      </c>
      <c r="V1774" s="25">
        <v>0</v>
      </c>
      <c r="W1774" s="26">
        <v>0</v>
      </c>
      <c r="X1774" s="96">
        <v>0</v>
      </c>
      <c r="Y1774" s="96">
        <v>0</v>
      </c>
      <c r="Z1774" s="25">
        <v>0</v>
      </c>
      <c r="AA1774" s="26">
        <v>0</v>
      </c>
      <c r="AB1774" s="96">
        <v>0</v>
      </c>
      <c r="AC1774" s="96">
        <v>0</v>
      </c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1704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>
        <v>0</v>
      </c>
      <c r="U1775" s="96">
        <v>0</v>
      </c>
      <c r="V1775" s="25">
        <v>0</v>
      </c>
      <c r="W1775" s="26">
        <v>0</v>
      </c>
      <c r="X1775" s="96">
        <v>0</v>
      </c>
      <c r="Y1775" s="96">
        <v>0</v>
      </c>
      <c r="Z1775" s="25">
        <v>0</v>
      </c>
      <c r="AA1775" s="26">
        <v>0</v>
      </c>
      <c r="AB1775" s="96">
        <v>0</v>
      </c>
      <c r="AC1775" s="96">
        <v>0</v>
      </c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1704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>
        <v>0</v>
      </c>
      <c r="U1776" s="91">
        <v>0</v>
      </c>
      <c r="V1776" s="92">
        <v>0</v>
      </c>
      <c r="W1776" s="93">
        <v>0</v>
      </c>
      <c r="X1776" s="91">
        <v>0</v>
      </c>
      <c r="Y1776" s="91">
        <v>0</v>
      </c>
      <c r="Z1776" s="92">
        <v>0</v>
      </c>
      <c r="AA1776" s="93">
        <v>0</v>
      </c>
      <c r="AB1776" s="91">
        <v>0</v>
      </c>
      <c r="AC1776" s="91">
        <v>0</v>
      </c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1704</v>
      </c>
      <c r="B1777" s="110" t="s">
        <v>196</v>
      </c>
      <c r="C1777" s="110" t="s">
        <v>197</v>
      </c>
      <c r="D1777" s="21">
        <f t="shared" si="31"/>
        <v>330153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>
        <v>0</v>
      </c>
      <c r="U1777" s="96">
        <v>0</v>
      </c>
      <c r="V1777" s="25">
        <v>0</v>
      </c>
      <c r="W1777" s="26">
        <v>0</v>
      </c>
      <c r="X1777" s="96">
        <v>0</v>
      </c>
      <c r="Y1777" s="96">
        <v>0</v>
      </c>
      <c r="Z1777" s="25">
        <v>30350</v>
      </c>
      <c r="AA1777" s="26">
        <v>0</v>
      </c>
      <c r="AB1777" s="96">
        <v>0</v>
      </c>
      <c r="AC1777" s="96">
        <v>0</v>
      </c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1704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1704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1704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>
        <v>0</v>
      </c>
      <c r="U1780" s="96">
        <v>0</v>
      </c>
      <c r="V1780" s="25">
        <v>0</v>
      </c>
      <c r="W1780" s="26">
        <v>0</v>
      </c>
      <c r="X1780" s="96">
        <v>0</v>
      </c>
      <c r="Y1780" s="96">
        <v>0</v>
      </c>
      <c r="Z1780" s="25">
        <v>0</v>
      </c>
      <c r="AA1780" s="26">
        <v>0</v>
      </c>
      <c r="AB1780" s="96">
        <v>0</v>
      </c>
      <c r="AC1780" s="96">
        <v>0</v>
      </c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1704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1704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>
        <v>0</v>
      </c>
      <c r="U1782" s="96">
        <v>0</v>
      </c>
      <c r="V1782" s="25">
        <v>0</v>
      </c>
      <c r="W1782" s="26">
        <v>0</v>
      </c>
      <c r="X1782" s="96">
        <v>0</v>
      </c>
      <c r="Y1782" s="96">
        <v>0</v>
      </c>
      <c r="Z1782" s="25">
        <v>0</v>
      </c>
      <c r="AA1782" s="26">
        <v>0</v>
      </c>
      <c r="AB1782" s="96">
        <v>0</v>
      </c>
      <c r="AC1782" s="96">
        <v>0</v>
      </c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1704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81513.090000000011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>
        <v>0</v>
      </c>
      <c r="U1783" s="96">
        <v>6235.33</v>
      </c>
      <c r="V1783" s="25">
        <v>0</v>
      </c>
      <c r="W1783" s="26">
        <v>6235.33</v>
      </c>
      <c r="X1783" s="96">
        <v>0</v>
      </c>
      <c r="Y1783" s="96">
        <v>6235.33</v>
      </c>
      <c r="Z1783" s="25">
        <v>0</v>
      </c>
      <c r="AA1783" s="26">
        <v>6235.33</v>
      </c>
      <c r="AB1783" s="96">
        <v>0</v>
      </c>
      <c r="AC1783" s="96">
        <v>6235.37</v>
      </c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1704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327672.37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>
        <v>0</v>
      </c>
      <c r="U1784" s="96">
        <v>23923.06</v>
      </c>
      <c r="V1784" s="25">
        <v>0</v>
      </c>
      <c r="W1784" s="26">
        <v>23923.06</v>
      </c>
      <c r="X1784" s="96">
        <v>0</v>
      </c>
      <c r="Y1784" s="96">
        <v>23923.06</v>
      </c>
      <c r="Z1784" s="25">
        <v>0</v>
      </c>
      <c r="AA1784" s="26">
        <v>23923.06</v>
      </c>
      <c r="AB1784" s="96">
        <v>0</v>
      </c>
      <c r="AC1784" s="96">
        <v>23922.99</v>
      </c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1704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94560.099999999977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>
        <v>0</v>
      </c>
      <c r="U1785" s="96">
        <v>7415.43</v>
      </c>
      <c r="V1785" s="25">
        <v>0</v>
      </c>
      <c r="W1785" s="26">
        <v>7415.43</v>
      </c>
      <c r="X1785" s="96">
        <v>0</v>
      </c>
      <c r="Y1785" s="96">
        <v>7415.43</v>
      </c>
      <c r="Z1785" s="25">
        <v>0</v>
      </c>
      <c r="AA1785" s="26">
        <v>7415.43</v>
      </c>
      <c r="AB1785" s="96">
        <v>0</v>
      </c>
      <c r="AC1785" s="96">
        <v>7415.43</v>
      </c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1704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105750.49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>
        <v>0</v>
      </c>
      <c r="U1786" s="96">
        <v>7539.91</v>
      </c>
      <c r="V1786" s="25">
        <v>0</v>
      </c>
      <c r="W1786" s="26">
        <v>7539.91</v>
      </c>
      <c r="X1786" s="96">
        <v>0</v>
      </c>
      <c r="Y1786" s="96">
        <v>7539.91</v>
      </c>
      <c r="Z1786" s="25">
        <v>0</v>
      </c>
      <c r="AA1786" s="26">
        <v>7708.52</v>
      </c>
      <c r="AB1786" s="96">
        <v>0</v>
      </c>
      <c r="AC1786" s="96">
        <v>7708.54</v>
      </c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1704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1704</v>
      </c>
      <c r="B1788" s="110" t="s">
        <v>218</v>
      </c>
      <c r="C1788" s="110" t="s">
        <v>1564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1704</v>
      </c>
      <c r="B1789" s="110" t="s">
        <v>219</v>
      </c>
      <c r="C1789" s="110" t="s">
        <v>1565</v>
      </c>
      <c r="D1789" s="21">
        <f t="shared" si="31"/>
        <v>0</v>
      </c>
      <c r="E1789" s="24">
        <f t="shared" si="31"/>
        <v>150464.18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>
        <v>0</v>
      </c>
      <c r="U1789" s="96">
        <v>11861.11</v>
      </c>
      <c r="V1789" s="25">
        <v>0</v>
      </c>
      <c r="W1789" s="26">
        <v>11861.11</v>
      </c>
      <c r="X1789" s="96">
        <v>0</v>
      </c>
      <c r="Y1789" s="96">
        <v>11861.11</v>
      </c>
      <c r="Z1789" s="25">
        <v>0</v>
      </c>
      <c r="AA1789" s="26">
        <v>11861.11</v>
      </c>
      <c r="AB1789" s="96">
        <v>0</v>
      </c>
      <c r="AC1789" s="96">
        <v>11861.12</v>
      </c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1704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1704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54302.17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>
        <v>0</v>
      </c>
      <c r="U1791" s="91">
        <v>4314.4399999999996</v>
      </c>
      <c r="V1791" s="92">
        <v>0</v>
      </c>
      <c r="W1791" s="93">
        <v>4314.4399999999996</v>
      </c>
      <c r="X1791" s="91">
        <v>0</v>
      </c>
      <c r="Y1791" s="91">
        <v>4314.4399999999996</v>
      </c>
      <c r="Z1791" s="92">
        <v>0</v>
      </c>
      <c r="AA1791" s="93">
        <v>4314.4399999999996</v>
      </c>
      <c r="AB1791" s="91">
        <v>0</v>
      </c>
      <c r="AC1791" s="91">
        <v>4314.49</v>
      </c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1704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1704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1704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595000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>
        <v>0</v>
      </c>
      <c r="U1794" s="91">
        <v>0</v>
      </c>
      <c r="V1794" s="92">
        <v>0</v>
      </c>
      <c r="W1794" s="93">
        <v>595000</v>
      </c>
      <c r="X1794" s="91">
        <v>0</v>
      </c>
      <c r="Y1794" s="91">
        <v>0</v>
      </c>
      <c r="Z1794" s="92">
        <v>0</v>
      </c>
      <c r="AA1794" s="93">
        <v>0</v>
      </c>
      <c r="AB1794" s="91">
        <v>0</v>
      </c>
      <c r="AC1794" s="91">
        <v>0</v>
      </c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1704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1704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594984</v>
      </c>
      <c r="E1796" s="24">
        <f t="shared" si="32"/>
        <v>31332.670000000002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>
        <v>0</v>
      </c>
      <c r="U1796" s="91">
        <v>3590.83</v>
      </c>
      <c r="V1796" s="92">
        <v>594984</v>
      </c>
      <c r="W1796" s="93">
        <v>3586.86</v>
      </c>
      <c r="X1796" s="91">
        <v>0</v>
      </c>
      <c r="Y1796" s="91">
        <v>3590.83</v>
      </c>
      <c r="Z1796" s="92">
        <v>0</v>
      </c>
      <c r="AA1796" s="93">
        <v>3590.83</v>
      </c>
      <c r="AB1796" s="91">
        <v>0</v>
      </c>
      <c r="AC1796" s="91">
        <v>3590.84</v>
      </c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1704</v>
      </c>
      <c r="B1797" s="110" t="s">
        <v>234</v>
      </c>
      <c r="C1797" s="110" t="s">
        <v>235</v>
      </c>
      <c r="D1797" s="21">
        <f t="shared" si="32"/>
        <v>2495000</v>
      </c>
      <c r="E1797" s="24">
        <f t="shared" si="32"/>
        <v>945000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>
        <v>0</v>
      </c>
      <c r="U1797" s="91">
        <v>0</v>
      </c>
      <c r="V1797" s="92">
        <v>0</v>
      </c>
      <c r="W1797" s="93">
        <v>945000</v>
      </c>
      <c r="X1797" s="91">
        <v>0</v>
      </c>
      <c r="Y1797" s="91">
        <v>0</v>
      </c>
      <c r="Z1797" s="92">
        <v>0</v>
      </c>
      <c r="AA1797" s="93">
        <v>0</v>
      </c>
      <c r="AB1797" s="91">
        <v>2495000</v>
      </c>
      <c r="AC1797" s="91">
        <v>0</v>
      </c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1704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1704</v>
      </c>
      <c r="B1799" s="110" t="s">
        <v>238</v>
      </c>
      <c r="C1799" s="110" t="s">
        <v>239</v>
      </c>
      <c r="D1799" s="21">
        <f t="shared" si="32"/>
        <v>944999</v>
      </c>
      <c r="E1799" s="24">
        <f t="shared" si="32"/>
        <v>41583.33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>
        <v>0</v>
      </c>
      <c r="U1799" s="91">
        <v>0</v>
      </c>
      <c r="V1799" s="92">
        <v>944999</v>
      </c>
      <c r="W1799" s="93">
        <v>0</v>
      </c>
      <c r="X1799" s="91">
        <v>0</v>
      </c>
      <c r="Y1799" s="91">
        <v>0</v>
      </c>
      <c r="Z1799" s="92">
        <v>0</v>
      </c>
      <c r="AA1799" s="93">
        <v>0</v>
      </c>
      <c r="AB1799" s="91">
        <v>0</v>
      </c>
      <c r="AC1799" s="91">
        <v>41583.33</v>
      </c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1704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>
        <v>0</v>
      </c>
      <c r="U1800" s="91">
        <v>0</v>
      </c>
      <c r="V1800" s="92">
        <v>0</v>
      </c>
      <c r="W1800" s="93">
        <v>0</v>
      </c>
      <c r="X1800" s="91">
        <v>0</v>
      </c>
      <c r="Y1800" s="91">
        <v>0</v>
      </c>
      <c r="Z1800" s="92">
        <v>0</v>
      </c>
      <c r="AA1800" s="93">
        <v>0</v>
      </c>
      <c r="AB1800" s="91">
        <v>0</v>
      </c>
      <c r="AC1800" s="91">
        <v>0</v>
      </c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1704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1704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>
        <v>0</v>
      </c>
      <c r="U1802" s="91">
        <v>0</v>
      </c>
      <c r="V1802" s="92">
        <v>0</v>
      </c>
      <c r="W1802" s="93">
        <v>0</v>
      </c>
      <c r="X1802" s="91">
        <v>0</v>
      </c>
      <c r="Y1802" s="91">
        <v>0</v>
      </c>
      <c r="Z1802" s="92">
        <v>0</v>
      </c>
      <c r="AA1802" s="93">
        <v>0</v>
      </c>
      <c r="AB1802" s="91">
        <v>0</v>
      </c>
      <c r="AC1802" s="91">
        <v>0</v>
      </c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1704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5090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>
        <v>0</v>
      </c>
      <c r="U1803" s="91">
        <v>0</v>
      </c>
      <c r="V1803" s="92">
        <v>0</v>
      </c>
      <c r="W1803" s="93">
        <v>5090</v>
      </c>
      <c r="X1803" s="91">
        <v>0</v>
      </c>
      <c r="Y1803" s="91">
        <v>0</v>
      </c>
      <c r="Z1803" s="92">
        <v>0</v>
      </c>
      <c r="AA1803" s="93">
        <v>0</v>
      </c>
      <c r="AB1803" s="91">
        <v>0</v>
      </c>
      <c r="AC1803" s="91">
        <v>0</v>
      </c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1704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1704</v>
      </c>
      <c r="B1805" s="110" t="s">
        <v>250</v>
      </c>
      <c r="C1805" s="110" t="s">
        <v>251</v>
      </c>
      <c r="D1805" s="21">
        <f t="shared" si="32"/>
        <v>5089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>
        <v>0</v>
      </c>
      <c r="U1805" s="91">
        <v>0</v>
      </c>
      <c r="V1805" s="92">
        <v>5089</v>
      </c>
      <c r="W1805" s="93">
        <v>0</v>
      </c>
      <c r="X1805" s="91">
        <v>0</v>
      </c>
      <c r="Y1805" s="91">
        <v>0</v>
      </c>
      <c r="Z1805" s="92">
        <v>0</v>
      </c>
      <c r="AA1805" s="93">
        <v>0</v>
      </c>
      <c r="AB1805" s="91">
        <v>0</v>
      </c>
      <c r="AC1805" s="91">
        <v>0</v>
      </c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1704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8600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>
        <v>0</v>
      </c>
      <c r="U1806" s="91">
        <v>0</v>
      </c>
      <c r="V1806" s="92">
        <v>0</v>
      </c>
      <c r="W1806" s="93">
        <v>8600</v>
      </c>
      <c r="X1806" s="91">
        <v>0</v>
      </c>
      <c r="Y1806" s="91">
        <v>0</v>
      </c>
      <c r="Z1806" s="92">
        <v>0</v>
      </c>
      <c r="AA1806" s="93">
        <v>0</v>
      </c>
      <c r="AB1806" s="91">
        <v>0</v>
      </c>
      <c r="AC1806" s="91">
        <v>0</v>
      </c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1704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1704</v>
      </c>
      <c r="B1808" s="110" t="s">
        <v>256</v>
      </c>
      <c r="C1808" s="110" t="s">
        <v>257</v>
      </c>
      <c r="D1808" s="21">
        <f t="shared" si="32"/>
        <v>8599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>
        <v>0</v>
      </c>
      <c r="U1808" s="91">
        <v>0</v>
      </c>
      <c r="V1808" s="92">
        <v>8599</v>
      </c>
      <c r="W1808" s="93">
        <v>0</v>
      </c>
      <c r="X1808" s="91">
        <v>0</v>
      </c>
      <c r="Y1808" s="91">
        <v>0</v>
      </c>
      <c r="Z1808" s="92">
        <v>0</v>
      </c>
      <c r="AA1808" s="93">
        <v>0</v>
      </c>
      <c r="AB1808" s="91">
        <v>0</v>
      </c>
      <c r="AC1808" s="91">
        <v>0</v>
      </c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1704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1704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1704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1704</v>
      </c>
      <c r="B1812" s="110" t="s">
        <v>264</v>
      </c>
      <c r="C1812" s="110" t="s">
        <v>265</v>
      </c>
      <c r="D1812" s="21">
        <f t="shared" si="32"/>
        <v>3125900</v>
      </c>
      <c r="E1812" s="24">
        <f t="shared" si="32"/>
        <v>234850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>
        <v>322400</v>
      </c>
      <c r="U1812" s="96">
        <v>0</v>
      </c>
      <c r="V1812" s="25">
        <v>0</v>
      </c>
      <c r="W1812" s="26">
        <v>234850</v>
      </c>
      <c r="X1812" s="96">
        <v>389000</v>
      </c>
      <c r="Y1812" s="96">
        <v>0</v>
      </c>
      <c r="Z1812" s="25">
        <v>1070500</v>
      </c>
      <c r="AA1812" s="26">
        <v>0</v>
      </c>
      <c r="AB1812" s="96">
        <v>0</v>
      </c>
      <c r="AC1812" s="96">
        <v>0</v>
      </c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1704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1704</v>
      </c>
      <c r="B1814" s="110" t="s">
        <v>268</v>
      </c>
      <c r="C1814" s="110" t="s">
        <v>269</v>
      </c>
      <c r="D1814" s="21">
        <f t="shared" si="32"/>
        <v>234835</v>
      </c>
      <c r="E1814" s="24">
        <f t="shared" si="32"/>
        <v>1322073.33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>
        <v>0</v>
      </c>
      <c r="U1814" s="96">
        <v>112935</v>
      </c>
      <c r="V1814" s="25">
        <v>234835</v>
      </c>
      <c r="W1814" s="26">
        <v>112930.98</v>
      </c>
      <c r="X1814" s="96">
        <v>0</v>
      </c>
      <c r="Y1814" s="96">
        <v>119418.33</v>
      </c>
      <c r="Z1814" s="25">
        <v>0</v>
      </c>
      <c r="AA1814" s="26">
        <v>137260</v>
      </c>
      <c r="AB1814" s="96">
        <v>0</v>
      </c>
      <c r="AC1814" s="96">
        <v>137260</v>
      </c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1704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>
        <v>0</v>
      </c>
      <c r="U1815" s="91">
        <v>0</v>
      </c>
      <c r="V1815" s="92">
        <v>0</v>
      </c>
      <c r="W1815" s="93">
        <v>0</v>
      </c>
      <c r="X1815" s="91">
        <v>0</v>
      </c>
      <c r="Y1815" s="91">
        <v>0</v>
      </c>
      <c r="Z1815" s="92">
        <v>0</v>
      </c>
      <c r="AA1815" s="93">
        <v>0</v>
      </c>
      <c r="AB1815" s="91">
        <v>0</v>
      </c>
      <c r="AC1815" s="91">
        <v>0</v>
      </c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1704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1704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>
        <v>0</v>
      </c>
      <c r="U1817" s="96">
        <v>0</v>
      </c>
      <c r="V1817" s="25">
        <v>0</v>
      </c>
      <c r="W1817" s="26">
        <v>0</v>
      </c>
      <c r="X1817" s="96">
        <v>0</v>
      </c>
      <c r="Y1817" s="96">
        <v>0</v>
      </c>
      <c r="Z1817" s="25">
        <v>0</v>
      </c>
      <c r="AA1817" s="26">
        <v>0</v>
      </c>
      <c r="AB1817" s="96">
        <v>0</v>
      </c>
      <c r="AC1817" s="96">
        <v>0</v>
      </c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1704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1704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1704</v>
      </c>
      <c r="B1820" s="110" t="s">
        <v>280</v>
      </c>
      <c r="C1820" s="110" t="s">
        <v>1566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1704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20150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>
        <v>0</v>
      </c>
      <c r="U1821" s="96">
        <v>0</v>
      </c>
      <c r="V1821" s="25">
        <v>0</v>
      </c>
      <c r="W1821" s="26">
        <v>20150</v>
      </c>
      <c r="X1821" s="96">
        <v>0</v>
      </c>
      <c r="Y1821" s="96">
        <v>0</v>
      </c>
      <c r="Z1821" s="25">
        <v>0</v>
      </c>
      <c r="AA1821" s="26">
        <v>0</v>
      </c>
      <c r="AB1821" s="96">
        <v>0</v>
      </c>
      <c r="AC1821" s="96">
        <v>0</v>
      </c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1704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1704</v>
      </c>
      <c r="B1823" s="110" t="s">
        <v>285</v>
      </c>
      <c r="C1823" s="110" t="s">
        <v>286</v>
      </c>
      <c r="D1823" s="21">
        <f t="shared" si="32"/>
        <v>20148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>
        <v>0</v>
      </c>
      <c r="U1823" s="96">
        <v>0</v>
      </c>
      <c r="V1823" s="25">
        <v>20148</v>
      </c>
      <c r="W1823" s="26">
        <v>0</v>
      </c>
      <c r="X1823" s="96">
        <v>0</v>
      </c>
      <c r="Y1823" s="96">
        <v>0</v>
      </c>
      <c r="Z1823" s="25">
        <v>0</v>
      </c>
      <c r="AA1823" s="26">
        <v>0</v>
      </c>
      <c r="AB1823" s="96">
        <v>0</v>
      </c>
      <c r="AC1823" s="96">
        <v>0</v>
      </c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1704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1704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1704</v>
      </c>
      <c r="B1826" s="110" t="s">
        <v>291</v>
      </c>
      <c r="C1826" s="110" t="s">
        <v>1567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1704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1704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1704</v>
      </c>
      <c r="B1829" s="110" t="s">
        <v>296</v>
      </c>
      <c r="C1829" s="110" t="s">
        <v>1568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1704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1704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1704</v>
      </c>
      <c r="B1832" s="110" t="s">
        <v>301</v>
      </c>
      <c r="C1832" s="110" t="s">
        <v>1569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1704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1704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1704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1704</v>
      </c>
      <c r="B1836" s="110" t="s">
        <v>308</v>
      </c>
      <c r="C1836" s="110" t="s">
        <v>309</v>
      </c>
      <c r="D1836" s="21">
        <f t="shared" si="32"/>
        <v>123800</v>
      </c>
      <c r="E1836" s="24">
        <f t="shared" si="32"/>
        <v>350781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>
        <v>0</v>
      </c>
      <c r="U1836" s="96">
        <v>0</v>
      </c>
      <c r="V1836" s="25">
        <v>60100</v>
      </c>
      <c r="W1836" s="26">
        <v>350781</v>
      </c>
      <c r="X1836" s="96">
        <v>0</v>
      </c>
      <c r="Y1836" s="96">
        <v>0</v>
      </c>
      <c r="Z1836" s="25">
        <v>0</v>
      </c>
      <c r="AA1836" s="26">
        <v>0</v>
      </c>
      <c r="AB1836" s="96">
        <v>0</v>
      </c>
      <c r="AC1836" s="96">
        <v>0</v>
      </c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1704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>
        <v>0</v>
      </c>
      <c r="U1837" s="96">
        <v>0</v>
      </c>
      <c r="V1837" s="25">
        <v>0</v>
      </c>
      <c r="W1837" s="26">
        <v>0</v>
      </c>
      <c r="X1837" s="96">
        <v>0</v>
      </c>
      <c r="Y1837" s="96">
        <v>0</v>
      </c>
      <c r="Z1837" s="25">
        <v>0</v>
      </c>
      <c r="AA1837" s="26">
        <v>0</v>
      </c>
      <c r="AB1837" s="96">
        <v>0</v>
      </c>
      <c r="AC1837" s="96">
        <v>0</v>
      </c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1704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>
        <v>0</v>
      </c>
      <c r="U1838" s="96">
        <v>0</v>
      </c>
      <c r="V1838" s="25">
        <v>0</v>
      </c>
      <c r="W1838" s="26">
        <v>0</v>
      </c>
      <c r="X1838" s="96">
        <v>0</v>
      </c>
      <c r="Y1838" s="96">
        <v>0</v>
      </c>
      <c r="Z1838" s="25">
        <v>0</v>
      </c>
      <c r="AA1838" s="26">
        <v>0</v>
      </c>
      <c r="AB1838" s="96">
        <v>0</v>
      </c>
      <c r="AC1838" s="96">
        <v>0</v>
      </c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1704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135228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>
        <v>0</v>
      </c>
      <c r="U1839" s="96">
        <v>0</v>
      </c>
      <c r="V1839" s="25">
        <v>0</v>
      </c>
      <c r="W1839" s="26">
        <v>135228</v>
      </c>
      <c r="X1839" s="96">
        <v>0</v>
      </c>
      <c r="Y1839" s="96">
        <v>0</v>
      </c>
      <c r="Z1839" s="25">
        <v>0</v>
      </c>
      <c r="AA1839" s="26">
        <v>0</v>
      </c>
      <c r="AB1839" s="96">
        <v>0</v>
      </c>
      <c r="AC1839" s="96">
        <v>0</v>
      </c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1704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241622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>
        <v>0</v>
      </c>
      <c r="U1840" s="96">
        <v>0</v>
      </c>
      <c r="V1840" s="25">
        <v>0</v>
      </c>
      <c r="W1840" s="26">
        <v>241622</v>
      </c>
      <c r="X1840" s="96">
        <v>0</v>
      </c>
      <c r="Y1840" s="96">
        <v>0</v>
      </c>
      <c r="Z1840" s="25">
        <v>0</v>
      </c>
      <c r="AA1840" s="26">
        <v>0</v>
      </c>
      <c r="AB1840" s="96">
        <v>0</v>
      </c>
      <c r="AC1840" s="96">
        <v>0</v>
      </c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1704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>
        <v>0</v>
      </c>
      <c r="U1841" s="96">
        <v>0</v>
      </c>
      <c r="V1841" s="25">
        <v>0</v>
      </c>
      <c r="W1841" s="26">
        <v>0</v>
      </c>
      <c r="X1841" s="96">
        <v>0</v>
      </c>
      <c r="Y1841" s="96">
        <v>0</v>
      </c>
      <c r="Z1841" s="25">
        <v>0</v>
      </c>
      <c r="AA1841" s="26">
        <v>0</v>
      </c>
      <c r="AB1841" s="96">
        <v>0</v>
      </c>
      <c r="AC1841" s="96">
        <v>0</v>
      </c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1704</v>
      </c>
      <c r="B1842" s="110" t="s">
        <v>320</v>
      </c>
      <c r="C1842" s="110" t="s">
        <v>321</v>
      </c>
      <c r="D1842" s="21">
        <f t="shared" si="32"/>
        <v>3625950</v>
      </c>
      <c r="E1842" s="24">
        <f t="shared" si="32"/>
        <v>252758.9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>
        <v>192000</v>
      </c>
      <c r="U1842" s="96">
        <v>30000</v>
      </c>
      <c r="V1842" s="25">
        <v>256000</v>
      </c>
      <c r="W1842" s="26">
        <v>103258.9</v>
      </c>
      <c r="X1842" s="96">
        <v>16050</v>
      </c>
      <c r="Y1842" s="96">
        <v>0</v>
      </c>
      <c r="Z1842" s="25">
        <v>86000</v>
      </c>
      <c r="AA1842" s="26">
        <v>0</v>
      </c>
      <c r="AB1842" s="96">
        <v>11500</v>
      </c>
      <c r="AC1842" s="96">
        <v>0</v>
      </c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1704</v>
      </c>
      <c r="B1843" s="110" t="s">
        <v>322</v>
      </c>
      <c r="C1843" s="110" t="s">
        <v>323</v>
      </c>
      <c r="D1843" s="21">
        <f t="shared" si="32"/>
        <v>447550</v>
      </c>
      <c r="E1843" s="24">
        <f t="shared" si="32"/>
        <v>483669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>
        <v>0</v>
      </c>
      <c r="U1843" s="91">
        <v>0</v>
      </c>
      <c r="V1843" s="92">
        <v>57120</v>
      </c>
      <c r="W1843" s="93">
        <v>483669</v>
      </c>
      <c r="X1843" s="91">
        <v>148140</v>
      </c>
      <c r="Y1843" s="91">
        <v>0</v>
      </c>
      <c r="Z1843" s="92">
        <v>132000</v>
      </c>
      <c r="AA1843" s="93">
        <v>0</v>
      </c>
      <c r="AB1843" s="91">
        <v>0</v>
      </c>
      <c r="AC1843" s="91">
        <v>0</v>
      </c>
      <c r="AD1843" s="27"/>
      <c r="AG1843" s="28"/>
    </row>
    <row r="1844" spans="1:52" ht="14.4" customHeight="1" x14ac:dyDescent="0.3">
      <c r="A1844" s="110" t="s">
        <v>1704</v>
      </c>
      <c r="B1844" s="110" t="s">
        <v>324</v>
      </c>
      <c r="C1844" s="110" t="s">
        <v>325</v>
      </c>
      <c r="D1844" s="21">
        <f t="shared" si="32"/>
        <v>282000</v>
      </c>
      <c r="E1844" s="24">
        <f t="shared" si="32"/>
        <v>41275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>
        <v>250000</v>
      </c>
      <c r="U1844" s="91">
        <v>0</v>
      </c>
      <c r="V1844" s="92">
        <v>32000</v>
      </c>
      <c r="W1844" s="93">
        <v>41275</v>
      </c>
      <c r="X1844" s="91">
        <v>0</v>
      </c>
      <c r="Y1844" s="91">
        <v>0</v>
      </c>
      <c r="Z1844" s="92">
        <v>0</v>
      </c>
      <c r="AA1844" s="93">
        <v>0</v>
      </c>
      <c r="AB1844" s="91">
        <v>0</v>
      </c>
      <c r="AC1844" s="91">
        <v>0</v>
      </c>
      <c r="AD1844" s="27"/>
      <c r="AG1844" s="28"/>
    </row>
    <row r="1845" spans="1:52" ht="14.4" customHeight="1" x14ac:dyDescent="0.3">
      <c r="A1845" s="110" t="s">
        <v>1704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" customHeight="1" x14ac:dyDescent="0.3">
      <c r="A1846" s="110" t="s">
        <v>1704</v>
      </c>
      <c r="B1846" s="110" t="s">
        <v>328</v>
      </c>
      <c r="C1846" s="110" t="s">
        <v>329</v>
      </c>
      <c r="D1846" s="21">
        <f t="shared" si="32"/>
        <v>350768</v>
      </c>
      <c r="E1846" s="24">
        <f t="shared" si="32"/>
        <v>752261.49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>
        <v>0</v>
      </c>
      <c r="U1846" s="91">
        <v>64234.41</v>
      </c>
      <c r="V1846" s="92">
        <v>350768</v>
      </c>
      <c r="W1846" s="93">
        <v>65901.86</v>
      </c>
      <c r="X1846" s="91">
        <v>0</v>
      </c>
      <c r="Y1846" s="91">
        <v>64562.19</v>
      </c>
      <c r="Z1846" s="92">
        <v>0</v>
      </c>
      <c r="AA1846" s="93">
        <v>64560.19</v>
      </c>
      <c r="AB1846" s="91">
        <v>0</v>
      </c>
      <c r="AC1846" s="91">
        <v>63506.69</v>
      </c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1704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514182.33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>
        <v>0</v>
      </c>
      <c r="U1847" s="91">
        <v>33250</v>
      </c>
      <c r="V1847" s="92">
        <v>0</v>
      </c>
      <c r="W1847" s="93">
        <v>33250</v>
      </c>
      <c r="X1847" s="91">
        <v>0</v>
      </c>
      <c r="Y1847" s="91">
        <v>33250</v>
      </c>
      <c r="Z1847" s="92">
        <v>0</v>
      </c>
      <c r="AA1847" s="93">
        <v>33250</v>
      </c>
      <c r="AB1847" s="91">
        <v>0</v>
      </c>
      <c r="AC1847" s="91">
        <v>33250</v>
      </c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1704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626913.74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>
        <v>0</v>
      </c>
      <c r="U1848" s="91">
        <v>57032.82</v>
      </c>
      <c r="V1848" s="92">
        <v>0</v>
      </c>
      <c r="W1848" s="93">
        <v>57030.82</v>
      </c>
      <c r="X1848" s="91">
        <v>0</v>
      </c>
      <c r="Y1848" s="91">
        <v>56645.83</v>
      </c>
      <c r="Z1848" s="92">
        <v>0</v>
      </c>
      <c r="AA1848" s="93">
        <v>56645.83</v>
      </c>
      <c r="AB1848" s="91">
        <v>0</v>
      </c>
      <c r="AC1848" s="91">
        <v>56645.84</v>
      </c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1704</v>
      </c>
      <c r="B1849" s="110" t="s">
        <v>334</v>
      </c>
      <c r="C1849" s="110" t="s">
        <v>335</v>
      </c>
      <c r="D1849" s="21">
        <f t="shared" si="32"/>
        <v>135217</v>
      </c>
      <c r="E1849" s="24">
        <f t="shared" si="32"/>
        <v>93450.010000000009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>
        <v>0</v>
      </c>
      <c r="U1849" s="96">
        <v>8259.83</v>
      </c>
      <c r="V1849" s="25">
        <v>135217</v>
      </c>
      <c r="W1849" s="26">
        <v>9301.69</v>
      </c>
      <c r="X1849" s="96">
        <v>0</v>
      </c>
      <c r="Y1849" s="96">
        <v>7289.67</v>
      </c>
      <c r="Z1849" s="25">
        <v>0</v>
      </c>
      <c r="AA1849" s="26">
        <v>7286.67</v>
      </c>
      <c r="AB1849" s="96">
        <v>0</v>
      </c>
      <c r="AC1849" s="96">
        <v>6854.66</v>
      </c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1704</v>
      </c>
      <c r="B1850" s="110" t="s">
        <v>336</v>
      </c>
      <c r="C1850" s="110" t="s">
        <v>337</v>
      </c>
      <c r="D1850" s="21">
        <f t="shared" si="32"/>
        <v>241613</v>
      </c>
      <c r="E1850" s="24">
        <f t="shared" si="32"/>
        <v>35758.679999999993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>
        <v>0</v>
      </c>
      <c r="U1850" s="96">
        <v>2274.17</v>
      </c>
      <c r="V1850" s="25">
        <v>241613</v>
      </c>
      <c r="W1850" s="26">
        <v>2274.17</v>
      </c>
      <c r="X1850" s="96">
        <v>0</v>
      </c>
      <c r="Y1850" s="96">
        <v>2273.17</v>
      </c>
      <c r="Z1850" s="25">
        <v>0</v>
      </c>
      <c r="AA1850" s="26">
        <v>1895</v>
      </c>
      <c r="AB1850" s="96">
        <v>0</v>
      </c>
      <c r="AC1850" s="96">
        <v>1894.96</v>
      </c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1704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>
        <v>0</v>
      </c>
      <c r="U1851" s="96">
        <v>0</v>
      </c>
      <c r="V1851" s="25">
        <v>0</v>
      </c>
      <c r="W1851" s="26">
        <v>0</v>
      </c>
      <c r="X1851" s="96">
        <v>0</v>
      </c>
      <c r="Y1851" s="96">
        <v>0</v>
      </c>
      <c r="Z1851" s="25">
        <v>0</v>
      </c>
      <c r="AA1851" s="26">
        <v>0</v>
      </c>
      <c r="AB1851" s="96">
        <v>0</v>
      </c>
      <c r="AC1851" s="96">
        <v>0</v>
      </c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1704</v>
      </c>
      <c r="B1852" s="110" t="s">
        <v>340</v>
      </c>
      <c r="C1852" s="110" t="s">
        <v>341</v>
      </c>
      <c r="D1852" s="21">
        <f t="shared" si="32"/>
        <v>103249.9</v>
      </c>
      <c r="E1852" s="24">
        <f t="shared" si="32"/>
        <v>2547858.5699999998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>
        <v>0</v>
      </c>
      <c r="U1852" s="91">
        <v>217815.08</v>
      </c>
      <c r="V1852" s="92">
        <v>103249.9</v>
      </c>
      <c r="W1852" s="93">
        <v>214917.95</v>
      </c>
      <c r="X1852" s="91">
        <v>0</v>
      </c>
      <c r="Y1852" s="91">
        <v>218849.27</v>
      </c>
      <c r="Z1852" s="92">
        <v>0</v>
      </c>
      <c r="AA1852" s="93">
        <v>217276.43</v>
      </c>
      <c r="AB1852" s="91">
        <v>0</v>
      </c>
      <c r="AC1852" s="91">
        <v>206760.44</v>
      </c>
      <c r="AD1852" s="27"/>
      <c r="AG1852" s="28"/>
    </row>
    <row r="1853" spans="1:52" ht="14.4" customHeight="1" x14ac:dyDescent="0.3">
      <c r="A1853" s="110" t="s">
        <v>1704</v>
      </c>
      <c r="B1853" s="110" t="s">
        <v>342</v>
      </c>
      <c r="C1853" s="110" t="s">
        <v>343</v>
      </c>
      <c r="D1853" s="21">
        <f t="shared" si="32"/>
        <v>483630</v>
      </c>
      <c r="E1853" s="24">
        <f t="shared" si="32"/>
        <v>300564.89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>
        <v>0</v>
      </c>
      <c r="U1853" s="91">
        <v>24258.03</v>
      </c>
      <c r="V1853" s="92">
        <v>483630</v>
      </c>
      <c r="W1853" s="93">
        <v>25835.7</v>
      </c>
      <c r="X1853" s="91">
        <v>0</v>
      </c>
      <c r="Y1853" s="91">
        <v>29441.919999999998</v>
      </c>
      <c r="Z1853" s="92">
        <v>0</v>
      </c>
      <c r="AA1853" s="93">
        <v>33624.36</v>
      </c>
      <c r="AB1853" s="91">
        <v>0</v>
      </c>
      <c r="AC1853" s="91">
        <v>32965.519999999997</v>
      </c>
      <c r="AD1853" s="27"/>
      <c r="AG1853" s="28"/>
    </row>
    <row r="1854" spans="1:52" ht="14.4" customHeight="1" x14ac:dyDescent="0.3">
      <c r="A1854" s="110" t="s">
        <v>1704</v>
      </c>
      <c r="B1854" s="110" t="s">
        <v>344</v>
      </c>
      <c r="C1854" s="110" t="s">
        <v>345</v>
      </c>
      <c r="D1854" s="21">
        <f t="shared" si="32"/>
        <v>41271</v>
      </c>
      <c r="E1854" s="24">
        <f t="shared" si="32"/>
        <v>199182.17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>
        <v>0</v>
      </c>
      <c r="U1854" s="96">
        <v>7382.31</v>
      </c>
      <c r="V1854" s="25">
        <v>41271</v>
      </c>
      <c r="W1854" s="26">
        <v>15214.64</v>
      </c>
      <c r="X1854" s="96">
        <v>0</v>
      </c>
      <c r="Y1854" s="96">
        <v>14755.56</v>
      </c>
      <c r="Z1854" s="25">
        <v>0</v>
      </c>
      <c r="AA1854" s="26">
        <v>14755.56</v>
      </c>
      <c r="AB1854" s="96">
        <v>0</v>
      </c>
      <c r="AC1854" s="96">
        <v>14755.54</v>
      </c>
      <c r="AD1854" s="27"/>
      <c r="AG1854" s="28"/>
    </row>
    <row r="1855" spans="1:52" ht="14.4" customHeight="1" x14ac:dyDescent="0.3">
      <c r="A1855" s="110" t="s">
        <v>1704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1704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1704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1704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1704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1704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1704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>
        <v>0</v>
      </c>
      <c r="U1861" s="91">
        <v>0</v>
      </c>
      <c r="V1861" s="92">
        <v>0</v>
      </c>
      <c r="W1861" s="93">
        <v>0</v>
      </c>
      <c r="X1861" s="91">
        <v>0</v>
      </c>
      <c r="Y1861" s="91">
        <v>0</v>
      </c>
      <c r="Z1861" s="92">
        <v>0</v>
      </c>
      <c r="AA1861" s="93">
        <v>0</v>
      </c>
      <c r="AB1861" s="91">
        <v>0</v>
      </c>
      <c r="AC1861" s="91">
        <v>0</v>
      </c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1704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1704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371610.1100000001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>
        <v>0</v>
      </c>
      <c r="U1863" s="96">
        <v>33333.33</v>
      </c>
      <c r="V1863" s="25">
        <v>0</v>
      </c>
      <c r="W1863" s="26">
        <v>33333.360000000001</v>
      </c>
      <c r="X1863" s="96">
        <v>0</v>
      </c>
      <c r="Y1863" s="96">
        <v>33333.33</v>
      </c>
      <c r="Z1863" s="25">
        <v>0</v>
      </c>
      <c r="AA1863" s="26">
        <v>33333.33</v>
      </c>
      <c r="AB1863" s="96">
        <v>0</v>
      </c>
      <c r="AC1863" s="96">
        <v>33333.339999999997</v>
      </c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1704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1704</v>
      </c>
      <c r="B1865" s="110" t="s">
        <v>366</v>
      </c>
      <c r="C1865" s="110" t="s">
        <v>367</v>
      </c>
      <c r="D1865" s="21">
        <f t="shared" si="33"/>
        <v>1779300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>
        <v>1332000</v>
      </c>
      <c r="W1865" s="26">
        <v>0</v>
      </c>
      <c r="X1865" s="96">
        <v>0</v>
      </c>
      <c r="Y1865" s="96">
        <v>0</v>
      </c>
      <c r="Z1865" s="25">
        <v>0</v>
      </c>
      <c r="AA1865" s="26">
        <v>0</v>
      </c>
      <c r="AB1865" s="96">
        <v>0</v>
      </c>
      <c r="AC1865" s="96">
        <v>0</v>
      </c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1704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1704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1704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1704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1704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1704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1704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1704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1704</v>
      </c>
      <c r="B1874" s="110" t="s">
        <v>384</v>
      </c>
      <c r="C1874" s="110" t="s">
        <v>1570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1704</v>
      </c>
      <c r="B1875" s="110" t="s">
        <v>386</v>
      </c>
      <c r="C1875" s="110" t="s">
        <v>1664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1704</v>
      </c>
      <c r="B1876" s="110" t="s">
        <v>388</v>
      </c>
      <c r="C1876" s="110" t="s">
        <v>1665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1704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1704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1704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1704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1704</v>
      </c>
      <c r="B1881" s="110" t="s">
        <v>398</v>
      </c>
      <c r="C1881" s="110" t="s">
        <v>1571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1704</v>
      </c>
      <c r="B1882" s="110" t="s">
        <v>400</v>
      </c>
      <c r="C1882" s="110" t="s">
        <v>1666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1704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1704</v>
      </c>
      <c r="B1884" s="110" t="s">
        <v>404</v>
      </c>
      <c r="C1884" s="110" t="s">
        <v>1572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1704</v>
      </c>
      <c r="B1885" s="110" t="s">
        <v>406</v>
      </c>
      <c r="C1885" s="110" t="s">
        <v>1573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1704</v>
      </c>
      <c r="B1886" s="110" t="s">
        <v>408</v>
      </c>
      <c r="C1886" s="110" t="s">
        <v>1574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1704</v>
      </c>
      <c r="B1887" s="110" t="s">
        <v>410</v>
      </c>
      <c r="C1887" s="110" t="s">
        <v>1575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1704</v>
      </c>
      <c r="B1888" s="110" t="s">
        <v>412</v>
      </c>
      <c r="C1888" s="110" t="s">
        <v>413</v>
      </c>
      <c r="D1888" s="21">
        <f t="shared" si="33"/>
        <v>13693948.060000001</v>
      </c>
      <c r="E1888" s="24">
        <f t="shared" si="33"/>
        <v>12377430.01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>
        <v>1274736.8999999999</v>
      </c>
      <c r="U1888" s="96">
        <v>1301259.03</v>
      </c>
      <c r="V1888" s="25">
        <v>1516593.01</v>
      </c>
      <c r="W1888" s="26">
        <v>1033825.31</v>
      </c>
      <c r="X1888" s="96">
        <v>689182.4</v>
      </c>
      <c r="Y1888" s="96">
        <v>820725.52</v>
      </c>
      <c r="Z1888" s="25">
        <v>423727.4</v>
      </c>
      <c r="AA1888" s="26">
        <v>1457789.48</v>
      </c>
      <c r="AB1888" s="96">
        <v>1005352.76</v>
      </c>
      <c r="AC1888" s="96">
        <v>1711040.5</v>
      </c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1704</v>
      </c>
      <c r="B1889" s="110" t="s">
        <v>414</v>
      </c>
      <c r="C1889" s="110" t="s">
        <v>415</v>
      </c>
      <c r="D1889" s="21">
        <f t="shared" si="33"/>
        <v>4147712.5700000003</v>
      </c>
      <c r="E1889" s="24">
        <f t="shared" si="33"/>
        <v>4972104.3099999987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>
        <v>461258.27</v>
      </c>
      <c r="U1889" s="96">
        <v>174047</v>
      </c>
      <c r="V1889" s="25">
        <v>217401.52</v>
      </c>
      <c r="W1889" s="26">
        <v>463584.78</v>
      </c>
      <c r="X1889" s="96">
        <v>257412.6</v>
      </c>
      <c r="Y1889" s="96">
        <v>322654.03999999998</v>
      </c>
      <c r="Z1889" s="25">
        <v>676271.5</v>
      </c>
      <c r="AA1889" s="26">
        <v>935725.98</v>
      </c>
      <c r="AB1889" s="96">
        <v>306415.38</v>
      </c>
      <c r="AC1889" s="96">
        <v>566211.6</v>
      </c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1704</v>
      </c>
      <c r="B1890" s="110" t="s">
        <v>416</v>
      </c>
      <c r="C1890" s="110" t="s">
        <v>417</v>
      </c>
      <c r="D1890" s="21">
        <f t="shared" si="33"/>
        <v>4271591.2</v>
      </c>
      <c r="E1890" s="24">
        <f t="shared" si="33"/>
        <v>4226365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>
        <v>284904</v>
      </c>
      <c r="U1890" s="96">
        <v>202865.5</v>
      </c>
      <c r="V1890" s="25">
        <v>169110</v>
      </c>
      <c r="W1890" s="26">
        <v>180637.5</v>
      </c>
      <c r="X1890" s="96">
        <v>101310</v>
      </c>
      <c r="Y1890" s="96">
        <v>500412</v>
      </c>
      <c r="Z1890" s="25">
        <v>187442</v>
      </c>
      <c r="AA1890" s="26">
        <v>477160.5</v>
      </c>
      <c r="AB1890" s="96">
        <v>495797.9</v>
      </c>
      <c r="AC1890" s="96">
        <v>381305</v>
      </c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1704</v>
      </c>
      <c r="B1891" s="110" t="s">
        <v>418</v>
      </c>
      <c r="C1891" s="110" t="s">
        <v>419</v>
      </c>
      <c r="D1891" s="21">
        <f t="shared" si="33"/>
        <v>4508791.96</v>
      </c>
      <c r="E1891" s="24">
        <f t="shared" si="33"/>
        <v>4460357.0199999996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>
        <v>298873.24</v>
      </c>
      <c r="U1891" s="96">
        <v>273251.24</v>
      </c>
      <c r="V1891" s="25">
        <v>441380.73</v>
      </c>
      <c r="W1891" s="26">
        <v>392056.73</v>
      </c>
      <c r="X1891" s="96">
        <v>346782.8</v>
      </c>
      <c r="Y1891" s="96">
        <v>365485.8</v>
      </c>
      <c r="Z1891" s="25">
        <v>604273.84</v>
      </c>
      <c r="AA1891" s="26">
        <v>697256.44</v>
      </c>
      <c r="AB1891" s="96">
        <v>427145.92</v>
      </c>
      <c r="AC1891" s="96">
        <v>459389.92</v>
      </c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1704</v>
      </c>
      <c r="B1892" s="110" t="s">
        <v>420</v>
      </c>
      <c r="C1892" s="110" t="s">
        <v>421</v>
      </c>
      <c r="D1892" s="21">
        <f t="shared" si="33"/>
        <v>4072429.46</v>
      </c>
      <c r="E1892" s="24">
        <f t="shared" si="33"/>
        <v>4307121.59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>
        <v>274033</v>
      </c>
      <c r="U1892" s="96">
        <v>339858</v>
      </c>
      <c r="V1892" s="25">
        <v>234162</v>
      </c>
      <c r="W1892" s="26">
        <v>360938.66</v>
      </c>
      <c r="X1892" s="96">
        <v>568842.5</v>
      </c>
      <c r="Y1892" s="96">
        <v>632141.5</v>
      </c>
      <c r="Z1892" s="25">
        <v>473415.66</v>
      </c>
      <c r="AA1892" s="26">
        <v>269965.09999999998</v>
      </c>
      <c r="AB1892" s="96">
        <v>512302</v>
      </c>
      <c r="AC1892" s="96">
        <v>812611</v>
      </c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1704</v>
      </c>
      <c r="B1893" s="110" t="s">
        <v>422</v>
      </c>
      <c r="C1893" s="110" t="s">
        <v>423</v>
      </c>
      <c r="D1893" s="21">
        <f t="shared" si="33"/>
        <v>2202516.2000000002</v>
      </c>
      <c r="E1893" s="24">
        <f t="shared" si="33"/>
        <v>2053991.2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>
        <v>175660</v>
      </c>
      <c r="U1893" s="96">
        <v>115219</v>
      </c>
      <c r="V1893" s="25">
        <v>152179</v>
      </c>
      <c r="W1893" s="26">
        <v>206569</v>
      </c>
      <c r="X1893" s="96">
        <v>157362</v>
      </c>
      <c r="Y1893" s="96">
        <v>242213</v>
      </c>
      <c r="Z1893" s="25">
        <v>85653</v>
      </c>
      <c r="AA1893" s="26">
        <v>442815</v>
      </c>
      <c r="AB1893" s="96">
        <v>128390</v>
      </c>
      <c r="AC1893" s="96">
        <v>38391</v>
      </c>
      <c r="AD1893" s="27"/>
      <c r="AF1893" s="19" t="s">
        <v>1697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1704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1697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1704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1704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1704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1704</v>
      </c>
      <c r="B1898" s="110" t="s">
        <v>432</v>
      </c>
      <c r="C1898" s="110" t="s">
        <v>433</v>
      </c>
      <c r="D1898" s="21">
        <f t="shared" si="33"/>
        <v>334212.84000000003</v>
      </c>
      <c r="E1898" s="24">
        <f t="shared" si="33"/>
        <v>389468.45000000007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>
        <v>5000</v>
      </c>
      <c r="U1898" s="91">
        <v>21156.05</v>
      </c>
      <c r="V1898" s="92">
        <v>52896.45</v>
      </c>
      <c r="W1898" s="93">
        <v>62863.9</v>
      </c>
      <c r="X1898" s="91">
        <v>39560</v>
      </c>
      <c r="Y1898" s="91">
        <v>44130</v>
      </c>
      <c r="Z1898" s="92">
        <v>18000</v>
      </c>
      <c r="AA1898" s="93">
        <v>10760</v>
      </c>
      <c r="AB1898" s="91">
        <v>10486</v>
      </c>
      <c r="AC1898" s="91">
        <v>1320</v>
      </c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1704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1704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1704</v>
      </c>
      <c r="B1901" s="110" t="s">
        <v>438</v>
      </c>
      <c r="C1901" s="110" t="s">
        <v>1576</v>
      </c>
      <c r="D1901" s="21">
        <f t="shared" si="33"/>
        <v>2857256.4</v>
      </c>
      <c r="E1901" s="24">
        <f t="shared" si="33"/>
        <v>2412822.9099999997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>
        <v>118752.5</v>
      </c>
      <c r="U1901" s="91">
        <v>145723</v>
      </c>
      <c r="V1901" s="92">
        <v>415325</v>
      </c>
      <c r="W1901" s="93">
        <v>311376.15000000002</v>
      </c>
      <c r="X1901" s="91">
        <v>206135</v>
      </c>
      <c r="Y1901" s="91">
        <v>257229</v>
      </c>
      <c r="Z1901" s="92">
        <v>123227.1</v>
      </c>
      <c r="AA1901" s="93">
        <v>282788.06</v>
      </c>
      <c r="AB1901" s="91">
        <v>177648.9</v>
      </c>
      <c r="AC1901" s="91">
        <v>289975.8</v>
      </c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1704</v>
      </c>
      <c r="B1902" s="110" t="s">
        <v>439</v>
      </c>
      <c r="C1902" s="110" t="s">
        <v>1577</v>
      </c>
      <c r="D1902" s="21">
        <f t="shared" si="33"/>
        <v>541840</v>
      </c>
      <c r="E1902" s="24">
        <f t="shared" si="33"/>
        <v>446615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>
        <v>223000</v>
      </c>
      <c r="U1902" s="91">
        <v>36375</v>
      </c>
      <c r="V1902" s="92">
        <v>121540</v>
      </c>
      <c r="W1902" s="93">
        <v>160615</v>
      </c>
      <c r="X1902" s="91">
        <v>0</v>
      </c>
      <c r="Y1902" s="91">
        <v>15820</v>
      </c>
      <c r="Z1902" s="92">
        <v>0</v>
      </c>
      <c r="AA1902" s="93">
        <v>66990</v>
      </c>
      <c r="AB1902" s="91">
        <v>82810</v>
      </c>
      <c r="AC1902" s="91">
        <v>63160</v>
      </c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1704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1704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1704</v>
      </c>
      <c r="B1905" s="110" t="s">
        <v>1578</v>
      </c>
      <c r="C1905" s="110" t="s">
        <v>1579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1704</v>
      </c>
      <c r="B1906" s="110" t="s">
        <v>444</v>
      </c>
      <c r="C1906" s="110" t="s">
        <v>445</v>
      </c>
      <c r="D1906" s="21">
        <f t="shared" si="33"/>
        <v>5378668.9199999999</v>
      </c>
      <c r="E1906" s="24">
        <f t="shared" si="33"/>
        <v>5650335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>
        <v>428700</v>
      </c>
      <c r="U1906" s="96">
        <v>456000</v>
      </c>
      <c r="V1906" s="25">
        <v>304800</v>
      </c>
      <c r="W1906" s="26">
        <v>496800</v>
      </c>
      <c r="X1906" s="96">
        <v>598780</v>
      </c>
      <c r="Y1906" s="96">
        <v>112780</v>
      </c>
      <c r="Z1906" s="25">
        <v>734140</v>
      </c>
      <c r="AA1906" s="26">
        <v>1999540</v>
      </c>
      <c r="AB1906" s="96">
        <v>1265400</v>
      </c>
      <c r="AC1906" s="96">
        <v>498750</v>
      </c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1704</v>
      </c>
      <c r="B1907" s="110" t="s">
        <v>446</v>
      </c>
      <c r="C1907" s="110" t="s">
        <v>447</v>
      </c>
      <c r="D1907" s="21">
        <f t="shared" si="33"/>
        <v>1754619.21</v>
      </c>
      <c r="E1907" s="24">
        <f t="shared" si="33"/>
        <v>2233800.9299999997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>
        <v>0</v>
      </c>
      <c r="U1907" s="96">
        <v>179419.6</v>
      </c>
      <c r="V1907" s="25">
        <v>775449.88</v>
      </c>
      <c r="W1907" s="26">
        <v>596030.28</v>
      </c>
      <c r="X1907" s="96">
        <v>0</v>
      </c>
      <c r="Y1907" s="96">
        <v>168066.92</v>
      </c>
      <c r="Z1907" s="25">
        <v>0</v>
      </c>
      <c r="AA1907" s="26">
        <v>216764.96</v>
      </c>
      <c r="AB1907" s="96">
        <v>384831.88</v>
      </c>
      <c r="AC1907" s="96">
        <v>420995.73</v>
      </c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1704</v>
      </c>
      <c r="B1908" s="110" t="s">
        <v>448</v>
      </c>
      <c r="C1908" s="110" t="s">
        <v>449</v>
      </c>
      <c r="D1908" s="21">
        <f t="shared" si="33"/>
        <v>257354</v>
      </c>
      <c r="E1908" s="24">
        <f t="shared" si="33"/>
        <v>94305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>
        <v>255856</v>
      </c>
      <c r="U1908" s="96">
        <v>29699</v>
      </c>
      <c r="V1908" s="25">
        <v>0</v>
      </c>
      <c r="W1908" s="26">
        <v>36342</v>
      </c>
      <c r="X1908" s="96">
        <v>0</v>
      </c>
      <c r="Y1908" s="96">
        <v>8123</v>
      </c>
      <c r="Z1908" s="25">
        <v>0</v>
      </c>
      <c r="AA1908" s="26">
        <v>10262</v>
      </c>
      <c r="AB1908" s="96">
        <v>0</v>
      </c>
      <c r="AC1908" s="96">
        <v>0</v>
      </c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1704</v>
      </c>
      <c r="B1909" s="110" t="s">
        <v>450</v>
      </c>
      <c r="C1909" s="110" t="s">
        <v>1580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1704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1704</v>
      </c>
      <c r="B1911" s="110" t="s">
        <v>454</v>
      </c>
      <c r="C1911" s="110" t="s">
        <v>1581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1704</v>
      </c>
      <c r="B1912" s="110" t="s">
        <v>456</v>
      </c>
      <c r="C1912" s="110" t="s">
        <v>1582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1704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1704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1704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1704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1704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1704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1704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1704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220688.75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>
        <v>0</v>
      </c>
      <c r="AC1920" s="96">
        <v>106433.75</v>
      </c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1704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3234125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>
        <v>0</v>
      </c>
      <c r="AC1921" s="96">
        <v>3221025</v>
      </c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1704</v>
      </c>
      <c r="B1922" s="110" t="s">
        <v>476</v>
      </c>
      <c r="C1922" s="110" t="s">
        <v>477</v>
      </c>
      <c r="D1922" s="21">
        <f t="shared" si="33"/>
        <v>644707</v>
      </c>
      <c r="E1922" s="24">
        <f t="shared" si="33"/>
        <v>724276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>
        <v>62415</v>
      </c>
      <c r="U1922" s="96">
        <v>64980</v>
      </c>
      <c r="V1922" s="25">
        <v>64980</v>
      </c>
      <c r="W1922" s="26">
        <v>78092</v>
      </c>
      <c r="X1922" s="96">
        <v>78092</v>
      </c>
      <c r="Y1922" s="96">
        <v>66689</v>
      </c>
      <c r="Z1922" s="25">
        <v>66689</v>
      </c>
      <c r="AA1922" s="26">
        <v>73119</v>
      </c>
      <c r="AB1922" s="96">
        <v>73119</v>
      </c>
      <c r="AC1922" s="96">
        <v>76923</v>
      </c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1704</v>
      </c>
      <c r="B1923" s="110" t="s">
        <v>478</v>
      </c>
      <c r="C1923" s="110" t="s">
        <v>479</v>
      </c>
      <c r="D1923" s="21">
        <f t="shared" si="33"/>
        <v>45352</v>
      </c>
      <c r="E1923" s="24">
        <f t="shared" si="33"/>
        <v>49735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>
        <v>3990</v>
      </c>
      <c r="U1923" s="96">
        <v>3990</v>
      </c>
      <c r="V1923" s="25">
        <v>3990</v>
      </c>
      <c r="W1923" s="26">
        <v>6142</v>
      </c>
      <c r="X1923" s="96">
        <v>6142</v>
      </c>
      <c r="Y1923" s="96">
        <v>4680</v>
      </c>
      <c r="Z1923" s="25">
        <v>4680</v>
      </c>
      <c r="AA1923" s="26">
        <v>4972</v>
      </c>
      <c r="AB1923" s="96">
        <v>4972</v>
      </c>
      <c r="AC1923" s="96">
        <v>5265</v>
      </c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1704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1704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1704</v>
      </c>
      <c r="B1926" s="110" t="s">
        <v>484</v>
      </c>
      <c r="C1926" s="110" t="s">
        <v>485</v>
      </c>
      <c r="D1926" s="21">
        <f t="shared" si="34"/>
        <v>510000</v>
      </c>
      <c r="E1926" s="24">
        <f t="shared" si="34"/>
        <v>535000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>
        <v>30000</v>
      </c>
      <c r="U1926" s="96">
        <v>30000</v>
      </c>
      <c r="V1926" s="25">
        <v>30000</v>
      </c>
      <c r="W1926" s="26">
        <v>60000</v>
      </c>
      <c r="X1926" s="96">
        <v>60000</v>
      </c>
      <c r="Y1926" s="96">
        <v>70000</v>
      </c>
      <c r="Z1926" s="25">
        <v>70000</v>
      </c>
      <c r="AA1926" s="26">
        <v>60000</v>
      </c>
      <c r="AB1926" s="96">
        <v>60000</v>
      </c>
      <c r="AC1926" s="96">
        <v>65000</v>
      </c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1704</v>
      </c>
      <c r="B1927" s="110" t="s">
        <v>486</v>
      </c>
      <c r="C1927" s="110" t="s">
        <v>1583</v>
      </c>
      <c r="D1927" s="21">
        <f t="shared" si="34"/>
        <v>8419435</v>
      </c>
      <c r="E1927" s="24">
        <f t="shared" si="34"/>
        <v>9673132.8100000005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>
        <v>830370</v>
      </c>
      <c r="U1927" s="96">
        <v>797378</v>
      </c>
      <c r="V1927" s="25">
        <v>767138</v>
      </c>
      <c r="W1927" s="26">
        <v>655882</v>
      </c>
      <c r="X1927" s="96">
        <v>655882</v>
      </c>
      <c r="Y1927" s="96">
        <v>886498</v>
      </c>
      <c r="Z1927" s="25">
        <v>901618</v>
      </c>
      <c r="AA1927" s="26">
        <v>902118</v>
      </c>
      <c r="AB1927" s="96">
        <v>0</v>
      </c>
      <c r="AC1927" s="96">
        <v>899855</v>
      </c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1704</v>
      </c>
      <c r="B1928" s="110" t="s">
        <v>488</v>
      </c>
      <c r="C1928" s="110" t="s">
        <v>489</v>
      </c>
      <c r="D1928" s="21">
        <f t="shared" si="34"/>
        <v>1044927.5</v>
      </c>
      <c r="E1928" s="24">
        <f t="shared" si="34"/>
        <v>1180337.5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>
        <v>82720</v>
      </c>
      <c r="U1928" s="96">
        <v>76120</v>
      </c>
      <c r="V1928" s="25">
        <v>76120</v>
      </c>
      <c r="W1928" s="26">
        <v>75510</v>
      </c>
      <c r="X1928" s="96">
        <v>75510</v>
      </c>
      <c r="Y1928" s="96">
        <v>117040</v>
      </c>
      <c r="Z1928" s="25">
        <v>117040</v>
      </c>
      <c r="AA1928" s="26">
        <v>120540</v>
      </c>
      <c r="AB1928" s="96">
        <v>0</v>
      </c>
      <c r="AC1928" s="96">
        <v>106650</v>
      </c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1704</v>
      </c>
      <c r="B1929" s="110" t="s">
        <v>490</v>
      </c>
      <c r="C1929" s="110" t="s">
        <v>1584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1704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1704</v>
      </c>
      <c r="B1931" s="110" t="s">
        <v>494</v>
      </c>
      <c r="C1931" s="110" t="s">
        <v>495</v>
      </c>
      <c r="D1931" s="21">
        <f t="shared" si="34"/>
        <v>6915800</v>
      </c>
      <c r="E1931" s="24">
        <f t="shared" si="34"/>
        <v>7204200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>
        <v>1484600</v>
      </c>
      <c r="U1931" s="91">
        <v>557900</v>
      </c>
      <c r="V1931" s="92">
        <v>189100</v>
      </c>
      <c r="W1931" s="93">
        <v>559000</v>
      </c>
      <c r="X1931" s="91">
        <v>0</v>
      </c>
      <c r="Y1931" s="91">
        <v>559000</v>
      </c>
      <c r="Z1931" s="92">
        <v>1522400</v>
      </c>
      <c r="AA1931" s="93">
        <v>568300</v>
      </c>
      <c r="AB1931" s="91">
        <v>551900</v>
      </c>
      <c r="AC1931" s="91">
        <v>967800</v>
      </c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1704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1704</v>
      </c>
      <c r="B1933" s="110" t="s">
        <v>498</v>
      </c>
      <c r="C1933" s="110" t="s">
        <v>461</v>
      </c>
      <c r="D1933" s="21">
        <f t="shared" si="34"/>
        <v>2834718.6</v>
      </c>
      <c r="E1933" s="24">
        <f t="shared" si="34"/>
        <v>2888009.79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>
        <v>237733</v>
      </c>
      <c r="U1933" s="91">
        <v>259977.36</v>
      </c>
      <c r="V1933" s="92">
        <v>258477.36</v>
      </c>
      <c r="W1933" s="93">
        <v>274211.3</v>
      </c>
      <c r="X1933" s="91">
        <v>274211.3</v>
      </c>
      <c r="Y1933" s="91">
        <v>276440.62</v>
      </c>
      <c r="Z1933" s="92">
        <v>277940.62</v>
      </c>
      <c r="AA1933" s="93">
        <v>312170.43</v>
      </c>
      <c r="AB1933" s="91">
        <v>309170.43</v>
      </c>
      <c r="AC1933" s="91">
        <v>281173.59000000003</v>
      </c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1704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1704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1704</v>
      </c>
      <c r="B1936" s="110" t="s">
        <v>503</v>
      </c>
      <c r="C1936" s="110" t="s">
        <v>504</v>
      </c>
      <c r="D1936" s="21">
        <f t="shared" si="34"/>
        <v>9140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>
        <v>0</v>
      </c>
      <c r="U1936" s="96">
        <v>0</v>
      </c>
      <c r="V1936" s="25">
        <v>417.1</v>
      </c>
      <c r="W1936" s="26">
        <v>0</v>
      </c>
      <c r="X1936" s="96">
        <v>0</v>
      </c>
      <c r="Y1936" s="96">
        <v>0</v>
      </c>
      <c r="Z1936" s="25">
        <v>8342.07</v>
      </c>
      <c r="AA1936" s="26">
        <v>0</v>
      </c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1704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1704</v>
      </c>
      <c r="B1938" s="110" t="s">
        <v>507</v>
      </c>
      <c r="C1938" s="110" t="s">
        <v>508</v>
      </c>
      <c r="D1938" s="21">
        <f t="shared" si="34"/>
        <v>383758</v>
      </c>
      <c r="E1938" s="24">
        <f t="shared" si="34"/>
        <v>368173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>
        <v>42400</v>
      </c>
      <c r="U1938" s="96">
        <v>0</v>
      </c>
      <c r="V1938" s="25">
        <v>49008</v>
      </c>
      <c r="W1938" s="26">
        <v>186000</v>
      </c>
      <c r="X1938" s="96">
        <v>43600</v>
      </c>
      <c r="Y1938" s="96">
        <v>0</v>
      </c>
      <c r="Z1938" s="25">
        <v>78800</v>
      </c>
      <c r="AA1938" s="26">
        <v>0</v>
      </c>
      <c r="AB1938" s="96">
        <v>35250</v>
      </c>
      <c r="AC1938" s="96">
        <v>0</v>
      </c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1704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1704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5452.11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>
        <v>0</v>
      </c>
      <c r="U1940" s="96">
        <v>1166.03</v>
      </c>
      <c r="V1940" s="25">
        <v>0</v>
      </c>
      <c r="W1940" s="26">
        <v>0</v>
      </c>
      <c r="X1940" s="96">
        <v>0</v>
      </c>
      <c r="Y1940" s="96">
        <v>522.94000000000005</v>
      </c>
      <c r="Z1940" s="25">
        <v>0</v>
      </c>
      <c r="AA1940" s="26">
        <v>1180.6099999999999</v>
      </c>
      <c r="AB1940" s="96">
        <v>0</v>
      </c>
      <c r="AC1940" s="96">
        <v>1031.5</v>
      </c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1704</v>
      </c>
      <c r="B1941" s="110" t="s">
        <v>513</v>
      </c>
      <c r="C1941" s="110" t="s">
        <v>514</v>
      </c>
      <c r="D1941" s="21">
        <f t="shared" si="34"/>
        <v>24046.65</v>
      </c>
      <c r="E1941" s="24">
        <f t="shared" si="34"/>
        <v>24019.68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>
        <v>0</v>
      </c>
      <c r="W1941" s="26">
        <v>24019.68</v>
      </c>
      <c r="X1941" s="96">
        <v>24019.68</v>
      </c>
      <c r="Y1941" s="96">
        <v>0</v>
      </c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1704</v>
      </c>
      <c r="B1942" s="110" t="s">
        <v>515</v>
      </c>
      <c r="C1942" s="110" t="s">
        <v>516</v>
      </c>
      <c r="D1942" s="21">
        <f t="shared" si="34"/>
        <v>1226155.19</v>
      </c>
      <c r="E1942" s="24">
        <f t="shared" si="34"/>
        <v>1139099.1100000001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>
        <v>190824.2</v>
      </c>
      <c r="U1942" s="96">
        <v>133090</v>
      </c>
      <c r="V1942" s="25">
        <v>129620</v>
      </c>
      <c r="W1942" s="26">
        <v>130777</v>
      </c>
      <c r="X1942" s="96">
        <v>137088</v>
      </c>
      <c r="Y1942" s="96">
        <v>144353</v>
      </c>
      <c r="Z1942" s="25">
        <v>165372</v>
      </c>
      <c r="AA1942" s="26">
        <v>156126</v>
      </c>
      <c r="AB1942" s="96">
        <v>147847</v>
      </c>
      <c r="AC1942" s="96">
        <v>195496.8</v>
      </c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1704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1704</v>
      </c>
      <c r="B1944" s="110" t="s">
        <v>519</v>
      </c>
      <c r="C1944" s="110" t="s">
        <v>520</v>
      </c>
      <c r="D1944" s="21">
        <f t="shared" si="34"/>
        <v>369824.12999999995</v>
      </c>
      <c r="E1944" s="24">
        <f t="shared" si="34"/>
        <v>336306.16000000003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>
        <v>32177.83</v>
      </c>
      <c r="U1944" s="96">
        <v>23494.98</v>
      </c>
      <c r="V1944" s="25">
        <v>23494.98</v>
      </c>
      <c r="W1944" s="26">
        <v>22470.55</v>
      </c>
      <c r="X1944" s="96">
        <v>22470.55</v>
      </c>
      <c r="Y1944" s="96">
        <v>27892.55</v>
      </c>
      <c r="Z1944" s="25">
        <v>27892.55</v>
      </c>
      <c r="AA1944" s="26">
        <v>30334.25</v>
      </c>
      <c r="AB1944" s="96">
        <v>30334.25</v>
      </c>
      <c r="AC1944" s="96">
        <v>38012.21</v>
      </c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1704</v>
      </c>
      <c r="B1945" s="110" t="s">
        <v>521</v>
      </c>
      <c r="C1945" s="110" t="s">
        <v>1585</v>
      </c>
      <c r="D1945" s="21">
        <f t="shared" si="34"/>
        <v>22523.1</v>
      </c>
      <c r="E1945" s="24">
        <f t="shared" si="34"/>
        <v>22523.1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>
        <v>1828.8</v>
      </c>
      <c r="U1945" s="96">
        <v>1828.8</v>
      </c>
      <c r="V1945" s="25">
        <v>1828.8</v>
      </c>
      <c r="W1945" s="26">
        <v>1828.8</v>
      </c>
      <c r="X1945" s="96">
        <v>1846.2</v>
      </c>
      <c r="Y1945" s="96">
        <v>1846.2</v>
      </c>
      <c r="Z1945" s="25">
        <v>1846.2</v>
      </c>
      <c r="AA1945" s="26">
        <v>1846.2</v>
      </c>
      <c r="AB1945" s="96">
        <v>1846.2</v>
      </c>
      <c r="AC1945" s="96">
        <v>1846.2</v>
      </c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1704</v>
      </c>
      <c r="B1946" s="110" t="s">
        <v>522</v>
      </c>
      <c r="C1946" s="110" t="s">
        <v>1586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1704</v>
      </c>
      <c r="B1947" s="110" t="s">
        <v>523</v>
      </c>
      <c r="C1947" s="110" t="s">
        <v>1667</v>
      </c>
      <c r="D1947" s="21">
        <f t="shared" si="34"/>
        <v>242942</v>
      </c>
      <c r="E1947" s="24">
        <f t="shared" si="34"/>
        <v>250154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>
        <v>36492</v>
      </c>
      <c r="U1947" s="96">
        <v>35877</v>
      </c>
      <c r="V1947" s="25">
        <v>35821</v>
      </c>
      <c r="W1947" s="26">
        <v>18227</v>
      </c>
      <c r="X1947" s="96">
        <v>18264</v>
      </c>
      <c r="Y1947" s="96">
        <v>19382</v>
      </c>
      <c r="Z1947" s="25">
        <v>19595</v>
      </c>
      <c r="AA1947" s="26">
        <v>18730</v>
      </c>
      <c r="AB1947" s="96">
        <v>18480</v>
      </c>
      <c r="AC1947" s="96">
        <v>18583</v>
      </c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1704</v>
      </c>
      <c r="B1948" s="110" t="s">
        <v>524</v>
      </c>
      <c r="C1948" s="110" t="s">
        <v>525</v>
      </c>
      <c r="D1948" s="21">
        <f t="shared" si="34"/>
        <v>44178864.959999993</v>
      </c>
      <c r="E1948" s="24">
        <f t="shared" si="34"/>
        <v>43624408.379999995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>
        <v>179999</v>
      </c>
      <c r="U1948" s="96">
        <v>179999</v>
      </c>
      <c r="V1948" s="25"/>
      <c r="W1948" s="26"/>
      <c r="X1948" s="96">
        <v>1763733.89</v>
      </c>
      <c r="Y1948" s="96">
        <v>1763733.89</v>
      </c>
      <c r="Z1948" s="25"/>
      <c r="AA1948" s="26"/>
      <c r="AB1948" s="96">
        <v>485855.25</v>
      </c>
      <c r="AC1948" s="96">
        <v>485855.25</v>
      </c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1704</v>
      </c>
      <c r="B1949" s="110" t="s">
        <v>526</v>
      </c>
      <c r="C1949" s="110" t="s">
        <v>527</v>
      </c>
      <c r="D1949" s="21">
        <f t="shared" si="34"/>
        <v>3073683.08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>
        <v>73671</v>
      </c>
      <c r="U1949" s="96">
        <v>0</v>
      </c>
      <c r="V1949" s="25">
        <v>260800</v>
      </c>
      <c r="W1949" s="26">
        <v>0</v>
      </c>
      <c r="X1949" s="96">
        <v>90780</v>
      </c>
      <c r="Y1949" s="96">
        <v>0</v>
      </c>
      <c r="Z1949" s="25">
        <v>1250540</v>
      </c>
      <c r="AA1949" s="26">
        <v>0</v>
      </c>
      <c r="AB1949" s="96">
        <v>498750</v>
      </c>
      <c r="AC1949" s="96">
        <v>0</v>
      </c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1704</v>
      </c>
      <c r="B1950" s="110" t="s">
        <v>528</v>
      </c>
      <c r="C1950" s="110" t="s">
        <v>529</v>
      </c>
      <c r="D1950" s="21">
        <f t="shared" si="34"/>
        <v>3742373.0399999996</v>
      </c>
      <c r="E1950" s="24">
        <f t="shared" si="34"/>
        <v>3917026.59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>
        <v>283480.37</v>
      </c>
      <c r="U1950" s="91">
        <v>0</v>
      </c>
      <c r="V1950" s="92">
        <v>408013.53</v>
      </c>
      <c r="W1950" s="93">
        <v>0</v>
      </c>
      <c r="X1950" s="91">
        <v>328538.8</v>
      </c>
      <c r="Y1950" s="91">
        <v>750000</v>
      </c>
      <c r="Z1950" s="92">
        <v>516370.19</v>
      </c>
      <c r="AA1950" s="93">
        <v>0</v>
      </c>
      <c r="AB1950" s="91">
        <v>265670.42</v>
      </c>
      <c r="AC1950" s="91">
        <v>167026.59</v>
      </c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1704</v>
      </c>
      <c r="B1951" s="110" t="s">
        <v>530</v>
      </c>
      <c r="C1951" s="110" t="s">
        <v>531</v>
      </c>
      <c r="D1951" s="21">
        <f t="shared" si="34"/>
        <v>7766978</v>
      </c>
      <c r="E1951" s="24">
        <f t="shared" si="34"/>
        <v>7766978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>
        <v>2154829</v>
      </c>
      <c r="U1951" s="96">
        <v>0</v>
      </c>
      <c r="V1951" s="25">
        <v>0</v>
      </c>
      <c r="W1951" s="26">
        <v>0</v>
      </c>
      <c r="X1951" s="96">
        <v>0</v>
      </c>
      <c r="Y1951" s="96">
        <v>0</v>
      </c>
      <c r="Z1951" s="25">
        <v>0</v>
      </c>
      <c r="AA1951" s="26">
        <v>0</v>
      </c>
      <c r="AB1951" s="96">
        <v>1312149</v>
      </c>
      <c r="AC1951" s="96">
        <v>73914</v>
      </c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1704</v>
      </c>
      <c r="B1952" s="110" t="s">
        <v>532</v>
      </c>
      <c r="C1952" s="110" t="s">
        <v>533</v>
      </c>
      <c r="D1952" s="21">
        <f t="shared" si="34"/>
        <v>2666996.12</v>
      </c>
      <c r="E1952" s="24">
        <f t="shared" si="34"/>
        <v>6384356.21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>
        <v>0</v>
      </c>
      <c r="U1952" s="96">
        <v>179999</v>
      </c>
      <c r="V1952" s="25">
        <v>0</v>
      </c>
      <c r="W1952" s="26">
        <v>0</v>
      </c>
      <c r="X1952" s="96">
        <v>179999</v>
      </c>
      <c r="Y1952" s="96">
        <v>1450632.89</v>
      </c>
      <c r="Z1952" s="25">
        <v>0</v>
      </c>
      <c r="AA1952" s="26">
        <v>0</v>
      </c>
      <c r="AB1952" s="96">
        <v>1232446.3799999999</v>
      </c>
      <c r="AC1952" s="96">
        <v>1074860</v>
      </c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1704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1704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1704</v>
      </c>
      <c r="B1955" s="110" t="s">
        <v>538</v>
      </c>
      <c r="C1955" s="110" t="s">
        <v>1668</v>
      </c>
      <c r="D1955" s="21">
        <f t="shared" si="34"/>
        <v>100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>
        <v>0</v>
      </c>
      <c r="U1955" s="96">
        <v>0</v>
      </c>
      <c r="V1955" s="25">
        <v>0</v>
      </c>
      <c r="W1955" s="26">
        <v>0</v>
      </c>
      <c r="X1955" s="96">
        <v>0</v>
      </c>
      <c r="Y1955" s="96">
        <v>0</v>
      </c>
      <c r="Z1955" s="25">
        <v>0</v>
      </c>
      <c r="AA1955" s="26">
        <v>0</v>
      </c>
      <c r="AB1955" s="96">
        <v>100</v>
      </c>
      <c r="AC1955" s="96">
        <v>0</v>
      </c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1704</v>
      </c>
      <c r="B1956" s="110" t="s">
        <v>539</v>
      </c>
      <c r="C1956" s="110" t="s">
        <v>540</v>
      </c>
      <c r="D1956" s="21">
        <f t="shared" si="34"/>
        <v>3500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>
        <v>0</v>
      </c>
      <c r="U1956" s="96">
        <v>0</v>
      </c>
      <c r="V1956" s="25">
        <v>0</v>
      </c>
      <c r="W1956" s="26">
        <v>0</v>
      </c>
      <c r="X1956" s="96">
        <v>0</v>
      </c>
      <c r="Y1956" s="96">
        <v>0</v>
      </c>
      <c r="Z1956" s="25">
        <v>0</v>
      </c>
      <c r="AA1956" s="26">
        <v>0</v>
      </c>
      <c r="AB1956" s="96">
        <v>3500</v>
      </c>
      <c r="AC1956" s="96">
        <v>0</v>
      </c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1704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>
        <v>0</v>
      </c>
      <c r="U1957" s="91">
        <v>0</v>
      </c>
      <c r="V1957" s="92">
        <v>0</v>
      </c>
      <c r="W1957" s="93">
        <v>0</v>
      </c>
      <c r="X1957" s="91">
        <v>0</v>
      </c>
      <c r="Y1957" s="91">
        <v>0</v>
      </c>
      <c r="Z1957" s="92">
        <v>0</v>
      </c>
      <c r="AA1957" s="93">
        <v>0</v>
      </c>
      <c r="AB1957" s="91">
        <v>0</v>
      </c>
      <c r="AC1957" s="91">
        <v>0</v>
      </c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1704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1704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1704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1704</v>
      </c>
      <c r="B1961" s="110" t="s">
        <v>549</v>
      </c>
      <c r="C1961" s="110" t="s">
        <v>550</v>
      </c>
      <c r="D1961" s="21">
        <f t="shared" si="34"/>
        <v>158437.6</v>
      </c>
      <c r="E1961" s="24">
        <f t="shared" si="34"/>
        <v>130449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>
        <v>17100</v>
      </c>
      <c r="U1961" s="96">
        <v>0</v>
      </c>
      <c r="V1961" s="25">
        <v>0</v>
      </c>
      <c r="W1961" s="26">
        <v>0</v>
      </c>
      <c r="X1961" s="96">
        <v>0</v>
      </c>
      <c r="Y1961" s="96">
        <v>0</v>
      </c>
      <c r="Z1961" s="25">
        <v>0</v>
      </c>
      <c r="AA1961" s="26">
        <v>24000</v>
      </c>
      <c r="AB1961" s="96">
        <v>0</v>
      </c>
      <c r="AC1961" s="96">
        <v>0</v>
      </c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1704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1704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1704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1704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1704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1704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1704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1704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1704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1704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>
        <v>0</v>
      </c>
      <c r="U1971" s="91">
        <v>0</v>
      </c>
      <c r="V1971" s="92">
        <v>0</v>
      </c>
      <c r="W1971" s="93">
        <v>0</v>
      </c>
      <c r="X1971" s="91">
        <v>0</v>
      </c>
      <c r="Y1971" s="91">
        <v>0</v>
      </c>
      <c r="Z1971" s="92">
        <v>0</v>
      </c>
      <c r="AA1971" s="93">
        <v>0</v>
      </c>
      <c r="AB1971" s="91">
        <v>0</v>
      </c>
      <c r="AC1971" s="91">
        <v>0</v>
      </c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1704</v>
      </c>
      <c r="B1972" s="110" t="s">
        <v>571</v>
      </c>
      <c r="C1972" s="110" t="s">
        <v>572</v>
      </c>
      <c r="D1972" s="21">
        <f t="shared" si="34"/>
        <v>902929.98</v>
      </c>
      <c r="E1972" s="24">
        <f t="shared" si="34"/>
        <v>19305.55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>
        <v>80025.47</v>
      </c>
      <c r="U1972" s="91">
        <v>19305.55</v>
      </c>
      <c r="V1972" s="92">
        <v>80025.48</v>
      </c>
      <c r="W1972" s="93">
        <v>0</v>
      </c>
      <c r="X1972" s="91">
        <v>80025.48</v>
      </c>
      <c r="Y1972" s="91">
        <v>0</v>
      </c>
      <c r="Z1972" s="92">
        <v>80023.48</v>
      </c>
      <c r="AA1972" s="93">
        <v>0</v>
      </c>
      <c r="AB1972" s="91">
        <v>79364.639999999999</v>
      </c>
      <c r="AC1972" s="91">
        <v>0</v>
      </c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1704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1704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1704</v>
      </c>
      <c r="B1975" s="110" t="s">
        <v>577</v>
      </c>
      <c r="C1975" s="110" t="s">
        <v>1587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>
        <v>0</v>
      </c>
      <c r="U1975" s="96">
        <v>0</v>
      </c>
      <c r="V1975" s="25">
        <v>0</v>
      </c>
      <c r="W1975" s="26">
        <v>0</v>
      </c>
      <c r="X1975" s="96">
        <v>0</v>
      </c>
      <c r="Y1975" s="96">
        <v>0</v>
      </c>
      <c r="Z1975" s="25">
        <v>0</v>
      </c>
      <c r="AA1975" s="26">
        <v>0</v>
      </c>
      <c r="AB1975" s="96">
        <v>0</v>
      </c>
      <c r="AC1975" s="96">
        <v>0</v>
      </c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1704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>
        <v>0</v>
      </c>
      <c r="U1976" s="96">
        <v>0</v>
      </c>
      <c r="V1976" s="25">
        <v>0</v>
      </c>
      <c r="W1976" s="26">
        <v>0</v>
      </c>
      <c r="X1976" s="96">
        <v>0</v>
      </c>
      <c r="Y1976" s="96">
        <v>0</v>
      </c>
      <c r="Z1976" s="25">
        <v>0</v>
      </c>
      <c r="AA1976" s="26">
        <v>0</v>
      </c>
      <c r="AB1976" s="96">
        <v>0</v>
      </c>
      <c r="AC1976" s="96">
        <v>0</v>
      </c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1704</v>
      </c>
      <c r="B1977" s="110" t="s">
        <v>580</v>
      </c>
      <c r="C1977" s="110" t="s">
        <v>581</v>
      </c>
      <c r="D1977" s="21">
        <f t="shared" si="34"/>
        <v>1716774.1800000002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>
        <v>0</v>
      </c>
      <c r="U1977" s="91">
        <v>0</v>
      </c>
      <c r="V1977" s="92">
        <v>0</v>
      </c>
      <c r="W1977" s="93">
        <v>0</v>
      </c>
      <c r="X1977" s="91">
        <v>0</v>
      </c>
      <c r="Y1977" s="91">
        <v>0</v>
      </c>
      <c r="Z1977" s="92">
        <v>0</v>
      </c>
      <c r="AA1977" s="93">
        <v>0</v>
      </c>
      <c r="AB1977" s="91">
        <v>750760</v>
      </c>
      <c r="AC1977" s="91">
        <v>0</v>
      </c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1704</v>
      </c>
      <c r="B1978" s="110" t="s">
        <v>582</v>
      </c>
      <c r="C1978" s="110" t="s">
        <v>1588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>
        <v>0</v>
      </c>
      <c r="U1978" s="91">
        <v>0</v>
      </c>
      <c r="V1978" s="92">
        <v>0</v>
      </c>
      <c r="W1978" s="93">
        <v>0</v>
      </c>
      <c r="X1978" s="91">
        <v>0</v>
      </c>
      <c r="Y1978" s="91">
        <v>0</v>
      </c>
      <c r="Z1978" s="92">
        <v>0</v>
      </c>
      <c r="AA1978" s="93">
        <v>0</v>
      </c>
      <c r="AB1978" s="91">
        <v>0</v>
      </c>
      <c r="AC1978" s="91">
        <v>0</v>
      </c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1704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>
        <v>0</v>
      </c>
      <c r="U1979" s="91">
        <v>0</v>
      </c>
      <c r="V1979" s="92">
        <v>0</v>
      </c>
      <c r="W1979" s="93">
        <v>0</v>
      </c>
      <c r="X1979" s="91">
        <v>0</v>
      </c>
      <c r="Y1979" s="91">
        <v>0</v>
      </c>
      <c r="Z1979" s="92">
        <v>0</v>
      </c>
      <c r="AA1979" s="93">
        <v>0</v>
      </c>
      <c r="AB1979" s="91">
        <v>0</v>
      </c>
      <c r="AC1979" s="91">
        <v>0</v>
      </c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1704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1704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1704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1704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1704</v>
      </c>
      <c r="B1984" s="110" t="s">
        <v>593</v>
      </c>
      <c r="C1984" s="110" t="s">
        <v>1589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1704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1704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1704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1704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1704</v>
      </c>
      <c r="B1989" s="110" t="s">
        <v>602</v>
      </c>
      <c r="C1989" s="110" t="s">
        <v>1669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1704</v>
      </c>
      <c r="B1990" s="110" t="s">
        <v>1590</v>
      </c>
      <c r="C1990" s="110" t="s">
        <v>1591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1704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1704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1704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1704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1704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1704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1704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1704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1704</v>
      </c>
      <c r="B1999" s="110" t="s">
        <v>619</v>
      </c>
      <c r="C1999" s="110" t="s">
        <v>620</v>
      </c>
      <c r="D1999" s="21">
        <f t="shared" si="35"/>
        <v>650</v>
      </c>
      <c r="E1999" s="24">
        <f t="shared" si="35"/>
        <v>221170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>
        <v>650</v>
      </c>
      <c r="U1999" s="96">
        <v>10245</v>
      </c>
      <c r="V1999" s="25">
        <v>0</v>
      </c>
      <c r="W1999" s="26">
        <v>12145</v>
      </c>
      <c r="X1999" s="96">
        <v>0</v>
      </c>
      <c r="Y1999" s="96">
        <v>0</v>
      </c>
      <c r="Z1999" s="25">
        <v>0</v>
      </c>
      <c r="AA1999" s="26">
        <v>0</v>
      </c>
      <c r="AB1999" s="96">
        <v>0</v>
      </c>
      <c r="AC1999" s="96">
        <v>193750</v>
      </c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1704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149500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>
        <v>0</v>
      </c>
      <c r="U2000" s="96">
        <v>8100</v>
      </c>
      <c r="V2000" s="25">
        <v>0</v>
      </c>
      <c r="W2000" s="26">
        <v>0</v>
      </c>
      <c r="X2000" s="96">
        <v>0</v>
      </c>
      <c r="Y2000" s="96">
        <v>32450</v>
      </c>
      <c r="Z2000" s="25">
        <v>0</v>
      </c>
      <c r="AA2000" s="26">
        <v>14950</v>
      </c>
      <c r="AB2000" s="96">
        <v>0</v>
      </c>
      <c r="AC2000" s="96">
        <v>18550</v>
      </c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1704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267996.08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>
        <v>0</v>
      </c>
      <c r="U2001" s="96">
        <v>46005.15</v>
      </c>
      <c r="V2001" s="25">
        <v>0</v>
      </c>
      <c r="W2001" s="26">
        <v>13434</v>
      </c>
      <c r="X2001" s="96">
        <v>0</v>
      </c>
      <c r="Y2001" s="96">
        <v>12459.15</v>
      </c>
      <c r="Z2001" s="25">
        <v>0</v>
      </c>
      <c r="AA2001" s="26">
        <v>32560.57</v>
      </c>
      <c r="AB2001" s="96">
        <v>0</v>
      </c>
      <c r="AC2001" s="96">
        <v>3070.4</v>
      </c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1704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1704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32276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>
        <v>0</v>
      </c>
      <c r="AA2003" s="26">
        <v>7936</v>
      </c>
      <c r="AB2003" s="96">
        <v>0</v>
      </c>
      <c r="AC2003" s="96">
        <v>15323</v>
      </c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1704</v>
      </c>
      <c r="B2004" s="110" t="s">
        <v>629</v>
      </c>
      <c r="C2004" s="110" t="s">
        <v>630</v>
      </c>
      <c r="D2004" s="21">
        <f t="shared" si="35"/>
        <v>51398</v>
      </c>
      <c r="E2004" s="24">
        <f t="shared" si="35"/>
        <v>2055444.25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>
        <v>8179</v>
      </c>
      <c r="U2004" s="96">
        <v>132600.5</v>
      </c>
      <c r="V2004" s="25">
        <v>11490</v>
      </c>
      <c r="W2004" s="26">
        <v>167607.5</v>
      </c>
      <c r="X2004" s="96">
        <v>874</v>
      </c>
      <c r="Y2004" s="96">
        <v>147014</v>
      </c>
      <c r="Z2004" s="25">
        <v>6179</v>
      </c>
      <c r="AA2004" s="26">
        <v>185001</v>
      </c>
      <c r="AB2004" s="96">
        <v>0</v>
      </c>
      <c r="AC2004" s="96">
        <v>223645.5</v>
      </c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1704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702039.14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>
        <v>0</v>
      </c>
      <c r="U2005" s="96">
        <v>10439</v>
      </c>
      <c r="V2005" s="25">
        <v>0</v>
      </c>
      <c r="W2005" s="26">
        <v>26459</v>
      </c>
      <c r="X2005" s="96">
        <v>0</v>
      </c>
      <c r="Y2005" s="96">
        <v>19176</v>
      </c>
      <c r="Z2005" s="25">
        <v>0</v>
      </c>
      <c r="AA2005" s="26">
        <v>38547</v>
      </c>
      <c r="AB2005" s="96">
        <v>0</v>
      </c>
      <c r="AC2005" s="96">
        <v>30692</v>
      </c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1704</v>
      </c>
      <c r="B2006" s="110" t="s">
        <v>633</v>
      </c>
      <c r="C2006" s="110" t="s">
        <v>1592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1704</v>
      </c>
      <c r="B2007" s="110" t="s">
        <v>634</v>
      </c>
      <c r="C2007" s="110" t="s">
        <v>1593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1704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1704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1704</v>
      </c>
      <c r="B2010" s="110" t="s">
        <v>639</v>
      </c>
      <c r="C2010" s="110" t="s">
        <v>640</v>
      </c>
      <c r="D2010" s="21">
        <f t="shared" si="35"/>
        <v>188152.75</v>
      </c>
      <c r="E2010" s="24">
        <f t="shared" si="35"/>
        <v>5325074.95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>
        <v>22696.5</v>
      </c>
      <c r="U2010" s="91">
        <v>411506</v>
      </c>
      <c r="V2010" s="92">
        <v>2450</v>
      </c>
      <c r="W2010" s="93">
        <v>480097.5</v>
      </c>
      <c r="X2010" s="91">
        <v>13234</v>
      </c>
      <c r="Y2010" s="91">
        <v>468612.5</v>
      </c>
      <c r="Z2010" s="92">
        <v>5300</v>
      </c>
      <c r="AA2010" s="93">
        <v>416579.2</v>
      </c>
      <c r="AB2010" s="91">
        <v>106868</v>
      </c>
      <c r="AC2010" s="91">
        <v>459163.8</v>
      </c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1704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1654479.14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>
        <v>0</v>
      </c>
      <c r="U2011" s="91">
        <v>82188</v>
      </c>
      <c r="V2011" s="92">
        <v>0</v>
      </c>
      <c r="W2011" s="93">
        <v>40166</v>
      </c>
      <c r="X2011" s="91">
        <v>0</v>
      </c>
      <c r="Y2011" s="91">
        <v>212376.44</v>
      </c>
      <c r="Z2011" s="92">
        <v>0</v>
      </c>
      <c r="AA2011" s="93">
        <v>307626</v>
      </c>
      <c r="AB2011" s="91">
        <v>0</v>
      </c>
      <c r="AC2011" s="91">
        <v>135308</v>
      </c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1704</v>
      </c>
      <c r="B2012" s="110" t="s">
        <v>643</v>
      </c>
      <c r="C2012" s="110" t="s">
        <v>644</v>
      </c>
      <c r="D2012" s="21">
        <f t="shared" si="35"/>
        <v>328065.14999999997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>
        <v>104748.11</v>
      </c>
      <c r="U2012" s="91">
        <v>0</v>
      </c>
      <c r="V2012" s="92">
        <v>5013.9399999999996</v>
      </c>
      <c r="W2012" s="93">
        <v>0</v>
      </c>
      <c r="X2012" s="91">
        <v>34028.49</v>
      </c>
      <c r="Y2012" s="91">
        <v>0</v>
      </c>
      <c r="Z2012" s="92">
        <v>28615.53</v>
      </c>
      <c r="AA2012" s="93">
        <v>0</v>
      </c>
      <c r="AB2012" s="91">
        <v>41444.81</v>
      </c>
      <c r="AC2012" s="91">
        <v>0</v>
      </c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1704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129994.79000000001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>
        <v>0</v>
      </c>
      <c r="U2013" s="96">
        <v>29322.55</v>
      </c>
      <c r="V2013" s="25">
        <v>0</v>
      </c>
      <c r="W2013" s="26">
        <v>9346.4599999999991</v>
      </c>
      <c r="X2013" s="96">
        <v>0</v>
      </c>
      <c r="Y2013" s="96">
        <v>4242.43</v>
      </c>
      <c r="Z2013" s="25">
        <v>0</v>
      </c>
      <c r="AA2013" s="26">
        <v>46451.26</v>
      </c>
      <c r="AB2013" s="96">
        <v>0</v>
      </c>
      <c r="AC2013" s="96">
        <v>0</v>
      </c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1704</v>
      </c>
      <c r="B2014" s="110" t="s">
        <v>647</v>
      </c>
      <c r="C2014" s="110" t="s">
        <v>648</v>
      </c>
      <c r="D2014" s="21">
        <f t="shared" si="35"/>
        <v>1075</v>
      </c>
      <c r="E2014" s="24">
        <f t="shared" si="35"/>
        <v>105131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>
        <v>80</v>
      </c>
      <c r="U2014" s="96">
        <v>12949</v>
      </c>
      <c r="V2014" s="25">
        <v>240</v>
      </c>
      <c r="W2014" s="26">
        <v>8662</v>
      </c>
      <c r="X2014" s="96">
        <v>0</v>
      </c>
      <c r="Y2014" s="96">
        <v>300</v>
      </c>
      <c r="Z2014" s="25">
        <v>0</v>
      </c>
      <c r="AA2014" s="26">
        <v>6988</v>
      </c>
      <c r="AB2014" s="96">
        <v>0</v>
      </c>
      <c r="AC2014" s="96">
        <v>10880</v>
      </c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1704</v>
      </c>
      <c r="B2015" s="110" t="s">
        <v>649</v>
      </c>
      <c r="C2015" s="110" t="s">
        <v>650</v>
      </c>
      <c r="D2015" s="21">
        <f t="shared" si="35"/>
        <v>1184</v>
      </c>
      <c r="E2015" s="24">
        <f t="shared" si="35"/>
        <v>114746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>
        <v>188</v>
      </c>
      <c r="U2015" s="96">
        <v>26368</v>
      </c>
      <c r="V2015" s="25">
        <v>187</v>
      </c>
      <c r="W2015" s="26">
        <v>2573</v>
      </c>
      <c r="X2015" s="96">
        <v>0</v>
      </c>
      <c r="Y2015" s="96">
        <v>0</v>
      </c>
      <c r="Z2015" s="25">
        <v>0</v>
      </c>
      <c r="AA2015" s="26">
        <v>2323</v>
      </c>
      <c r="AB2015" s="96">
        <v>0</v>
      </c>
      <c r="AC2015" s="96">
        <v>9806</v>
      </c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1704</v>
      </c>
      <c r="B2016" s="110" t="s">
        <v>651</v>
      </c>
      <c r="C2016" s="110" t="s">
        <v>652</v>
      </c>
      <c r="D2016" s="21">
        <f t="shared" si="35"/>
        <v>11273</v>
      </c>
      <c r="E2016" s="24">
        <f t="shared" si="35"/>
        <v>738231.34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>
        <v>130</v>
      </c>
      <c r="U2016" s="96">
        <v>65473</v>
      </c>
      <c r="V2016" s="25">
        <v>580</v>
      </c>
      <c r="W2016" s="26">
        <v>57471</v>
      </c>
      <c r="X2016" s="96">
        <v>1278</v>
      </c>
      <c r="Y2016" s="96">
        <v>71851.5</v>
      </c>
      <c r="Z2016" s="25">
        <v>790</v>
      </c>
      <c r="AA2016" s="26">
        <v>55852</v>
      </c>
      <c r="AB2016" s="96">
        <v>250</v>
      </c>
      <c r="AC2016" s="96">
        <v>54857</v>
      </c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1704</v>
      </c>
      <c r="B2017" s="110" t="s">
        <v>653</v>
      </c>
      <c r="C2017" s="110" t="s">
        <v>1594</v>
      </c>
      <c r="D2017" s="21">
        <f t="shared" si="35"/>
        <v>0</v>
      </c>
      <c r="E2017" s="24">
        <f t="shared" si="35"/>
        <v>215805.7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>
        <v>0</v>
      </c>
      <c r="U2017" s="96">
        <v>3256</v>
      </c>
      <c r="V2017" s="25">
        <v>0</v>
      </c>
      <c r="W2017" s="26">
        <v>30245.5</v>
      </c>
      <c r="X2017" s="96">
        <v>0</v>
      </c>
      <c r="Y2017" s="96">
        <v>4429.5</v>
      </c>
      <c r="Z2017" s="25">
        <v>0</v>
      </c>
      <c r="AA2017" s="26">
        <v>8121</v>
      </c>
      <c r="AB2017" s="96">
        <v>0</v>
      </c>
      <c r="AC2017" s="96">
        <v>4885</v>
      </c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1704</v>
      </c>
      <c r="B2018" s="110" t="s">
        <v>654</v>
      </c>
      <c r="C2018" s="110" t="s">
        <v>1595</v>
      </c>
      <c r="D2018" s="21">
        <f t="shared" si="35"/>
        <v>34946.61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>
        <v>0</v>
      </c>
      <c r="U2018" s="96">
        <v>0</v>
      </c>
      <c r="V2018" s="25">
        <v>4789.26</v>
      </c>
      <c r="W2018" s="26">
        <v>0</v>
      </c>
      <c r="X2018" s="96">
        <v>0</v>
      </c>
      <c r="Y2018" s="96">
        <v>0</v>
      </c>
      <c r="Z2018" s="25">
        <v>585.02</v>
      </c>
      <c r="AA2018" s="26">
        <v>0</v>
      </c>
      <c r="AB2018" s="96">
        <v>3719.81</v>
      </c>
      <c r="AC2018" s="96">
        <v>0</v>
      </c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1704</v>
      </c>
      <c r="B2019" s="110" t="s">
        <v>655</v>
      </c>
      <c r="C2019" s="110" t="s">
        <v>1596</v>
      </c>
      <c r="D2019" s="21">
        <f t="shared" si="35"/>
        <v>0</v>
      </c>
      <c r="E2019" s="24">
        <f t="shared" si="35"/>
        <v>38744.19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>
        <v>0</v>
      </c>
      <c r="U2019" s="91">
        <v>2572.5100000000002</v>
      </c>
      <c r="V2019" s="92">
        <v>0</v>
      </c>
      <c r="W2019" s="93">
        <v>1268.48</v>
      </c>
      <c r="X2019" s="91">
        <v>0</v>
      </c>
      <c r="Y2019" s="91">
        <v>3272.25</v>
      </c>
      <c r="Z2019" s="92">
        <v>0</v>
      </c>
      <c r="AA2019" s="93">
        <v>7850.34</v>
      </c>
      <c r="AB2019" s="91">
        <v>0</v>
      </c>
      <c r="AC2019" s="91">
        <v>0</v>
      </c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1704</v>
      </c>
      <c r="B2020" s="110" t="s">
        <v>656</v>
      </c>
      <c r="C2020" s="110" t="s">
        <v>1597</v>
      </c>
      <c r="D2020" s="21">
        <f t="shared" si="35"/>
        <v>0</v>
      </c>
      <c r="E2020" s="24">
        <f t="shared" si="35"/>
        <v>19405.5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>
        <v>0</v>
      </c>
      <c r="U2020" s="91">
        <v>1770.5</v>
      </c>
      <c r="V2020" s="92">
        <v>0</v>
      </c>
      <c r="W2020" s="93">
        <v>3289</v>
      </c>
      <c r="X2020" s="91">
        <v>0</v>
      </c>
      <c r="Y2020" s="91">
        <v>2647</v>
      </c>
      <c r="Z2020" s="92">
        <v>0</v>
      </c>
      <c r="AA2020" s="93">
        <v>1288</v>
      </c>
      <c r="AB2020" s="91">
        <v>0</v>
      </c>
      <c r="AC2020" s="91">
        <v>505</v>
      </c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1704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>
        <v>0</v>
      </c>
      <c r="U2021" s="96">
        <v>0</v>
      </c>
      <c r="V2021" s="25">
        <v>0</v>
      </c>
      <c r="W2021" s="26">
        <v>0</v>
      </c>
      <c r="X2021" s="96">
        <v>0</v>
      </c>
      <c r="Y2021" s="96">
        <v>0</v>
      </c>
      <c r="Z2021" s="25">
        <v>0</v>
      </c>
      <c r="AA2021" s="26">
        <v>0</v>
      </c>
      <c r="AB2021" s="96">
        <v>0</v>
      </c>
      <c r="AC2021" s="96">
        <v>0</v>
      </c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1704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1704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1704</v>
      </c>
      <c r="B2024" s="110" t="s">
        <v>663</v>
      </c>
      <c r="C2024" s="110" t="s">
        <v>664</v>
      </c>
      <c r="D2024" s="21">
        <f t="shared" si="35"/>
        <v>1210775.45</v>
      </c>
      <c r="E2024" s="24">
        <f t="shared" si="35"/>
        <v>36696477.859999999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>
        <v>0</v>
      </c>
      <c r="U2024" s="96">
        <v>2577179</v>
      </c>
      <c r="V2024" s="25">
        <v>296631</v>
      </c>
      <c r="W2024" s="26">
        <v>3091751.35</v>
      </c>
      <c r="X2024" s="96">
        <v>0</v>
      </c>
      <c r="Y2024" s="96">
        <v>2756302.65</v>
      </c>
      <c r="Z2024" s="25">
        <v>127500</v>
      </c>
      <c r="AA2024" s="26">
        <v>2689737.8</v>
      </c>
      <c r="AB2024" s="96">
        <v>155885</v>
      </c>
      <c r="AC2024" s="96">
        <v>2852886.49</v>
      </c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1704</v>
      </c>
      <c r="B2025" s="110" t="s">
        <v>665</v>
      </c>
      <c r="C2025" s="110" t="s">
        <v>666</v>
      </c>
      <c r="D2025" s="21">
        <f t="shared" si="35"/>
        <v>6250767.4499999993</v>
      </c>
      <c r="E2025" s="24">
        <f t="shared" si="35"/>
        <v>29366855.109999999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>
        <v>34146</v>
      </c>
      <c r="U2025" s="96">
        <v>975995.7</v>
      </c>
      <c r="V2025" s="25">
        <v>74478.97</v>
      </c>
      <c r="W2025" s="26">
        <v>1067457.3799999999</v>
      </c>
      <c r="X2025" s="96">
        <v>92037.4</v>
      </c>
      <c r="Y2025" s="96">
        <v>5196576.57</v>
      </c>
      <c r="Z2025" s="25">
        <v>171382.19</v>
      </c>
      <c r="AA2025" s="26">
        <v>8756192.5</v>
      </c>
      <c r="AB2025" s="96">
        <v>5249778.3</v>
      </c>
      <c r="AC2025" s="96">
        <v>3384680.52</v>
      </c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1704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142875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>
        <v>0</v>
      </c>
      <c r="U2026" s="91">
        <v>3357</v>
      </c>
      <c r="V2026" s="92">
        <v>0</v>
      </c>
      <c r="W2026" s="93">
        <v>6872</v>
      </c>
      <c r="X2026" s="91">
        <v>0</v>
      </c>
      <c r="Y2026" s="91">
        <v>5519.5</v>
      </c>
      <c r="Z2026" s="92">
        <v>0</v>
      </c>
      <c r="AA2026" s="93">
        <v>322.5</v>
      </c>
      <c r="AB2026" s="91">
        <v>0</v>
      </c>
      <c r="AC2026" s="91">
        <v>6402.5</v>
      </c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1704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1704</v>
      </c>
      <c r="B2028" s="110" t="s">
        <v>671</v>
      </c>
      <c r="C2028" s="110" t="s">
        <v>1598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1704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>
        <v>0</v>
      </c>
      <c r="U2029" s="96">
        <v>0</v>
      </c>
      <c r="V2029" s="25">
        <v>0</v>
      </c>
      <c r="W2029" s="26">
        <v>0</v>
      </c>
      <c r="X2029" s="96">
        <v>0</v>
      </c>
      <c r="Y2029" s="96">
        <v>0</v>
      </c>
      <c r="Z2029" s="25">
        <v>0</v>
      </c>
      <c r="AA2029" s="26">
        <v>0</v>
      </c>
      <c r="AB2029" s="96">
        <v>0</v>
      </c>
      <c r="AC2029" s="96">
        <v>0</v>
      </c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1704</v>
      </c>
      <c r="B2030" s="110" t="s">
        <v>674</v>
      </c>
      <c r="C2030" s="110" t="s">
        <v>675</v>
      </c>
      <c r="D2030" s="21">
        <f t="shared" si="35"/>
        <v>38004909.789999992</v>
      </c>
      <c r="E2030" s="24">
        <f t="shared" si="35"/>
        <v>53597544.329999991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>
        <v>2577179</v>
      </c>
      <c r="U2030" s="96">
        <v>1188807</v>
      </c>
      <c r="V2030" s="25">
        <v>3043751.35</v>
      </c>
      <c r="W2030" s="26">
        <v>394589.75</v>
      </c>
      <c r="X2030" s="96">
        <v>3506302.65</v>
      </c>
      <c r="Y2030" s="96">
        <v>302604.05</v>
      </c>
      <c r="Z2030" s="25">
        <v>2613237.7999999998</v>
      </c>
      <c r="AA2030" s="26">
        <v>321931.32</v>
      </c>
      <c r="AB2030" s="96">
        <v>3826266.87</v>
      </c>
      <c r="AC2030" s="96">
        <v>337416.05</v>
      </c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1704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80641.63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>
        <v>0</v>
      </c>
      <c r="AC2031" s="96">
        <v>80641.63</v>
      </c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1704</v>
      </c>
      <c r="B2032" s="110" t="s">
        <v>678</v>
      </c>
      <c r="C2032" s="110" t="s">
        <v>679</v>
      </c>
      <c r="D2032" s="21">
        <f t="shared" si="35"/>
        <v>8950826</v>
      </c>
      <c r="E2032" s="24">
        <f t="shared" si="35"/>
        <v>9456932.5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>
        <v>78677</v>
      </c>
      <c r="U2032" s="96">
        <v>0</v>
      </c>
      <c r="V2032" s="25">
        <v>88574</v>
      </c>
      <c r="W2032" s="26">
        <v>0</v>
      </c>
      <c r="X2032" s="96">
        <v>1134919.5</v>
      </c>
      <c r="Y2032" s="96">
        <v>0</v>
      </c>
      <c r="Z2032" s="25">
        <v>5821609.5</v>
      </c>
      <c r="AA2032" s="26">
        <v>102900</v>
      </c>
      <c r="AB2032" s="96">
        <v>0</v>
      </c>
      <c r="AC2032" s="96">
        <v>1452223.56</v>
      </c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1704</v>
      </c>
      <c r="B2033" s="110" t="s">
        <v>680</v>
      </c>
      <c r="C2033" s="110" t="s">
        <v>681</v>
      </c>
      <c r="D2033" s="21">
        <f t="shared" si="35"/>
        <v>13500</v>
      </c>
      <c r="E2033" s="24">
        <f t="shared" si="35"/>
        <v>3524871.16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>
        <v>0</v>
      </c>
      <c r="U2033" s="96">
        <v>189259.93</v>
      </c>
      <c r="V2033" s="25">
        <v>0</v>
      </c>
      <c r="W2033" s="26">
        <v>192121.7</v>
      </c>
      <c r="X2033" s="96">
        <v>0</v>
      </c>
      <c r="Y2033" s="96">
        <v>212536.24</v>
      </c>
      <c r="Z2033" s="25">
        <v>0</v>
      </c>
      <c r="AA2033" s="26">
        <v>213953</v>
      </c>
      <c r="AB2033" s="96">
        <v>13500</v>
      </c>
      <c r="AC2033" s="96">
        <v>306126.26</v>
      </c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1704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2387009.2800000003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>
        <v>0</v>
      </c>
      <c r="U2034" s="96">
        <v>72005.3</v>
      </c>
      <c r="V2034" s="25">
        <v>0</v>
      </c>
      <c r="W2034" s="26">
        <v>728094.6</v>
      </c>
      <c r="X2034" s="96">
        <v>0</v>
      </c>
      <c r="Y2034" s="96">
        <v>113192.25</v>
      </c>
      <c r="Z2034" s="25">
        <v>0</v>
      </c>
      <c r="AA2034" s="26">
        <v>152757.29999999999</v>
      </c>
      <c r="AB2034" s="96">
        <v>0</v>
      </c>
      <c r="AC2034" s="96">
        <v>586970.9</v>
      </c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1704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1155781.96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>
        <v>0</v>
      </c>
      <c r="U2035" s="96">
        <v>0</v>
      </c>
      <c r="V2035" s="25">
        <v>0</v>
      </c>
      <c r="W2035" s="26">
        <v>110329</v>
      </c>
      <c r="X2035" s="96">
        <v>0</v>
      </c>
      <c r="Y2035" s="96">
        <v>329184</v>
      </c>
      <c r="Z2035" s="25">
        <v>0</v>
      </c>
      <c r="AA2035" s="26">
        <v>203000</v>
      </c>
      <c r="AB2035" s="96">
        <v>0</v>
      </c>
      <c r="AC2035" s="96">
        <v>371205.25</v>
      </c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1704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1704</v>
      </c>
      <c r="B2037" s="110" t="s">
        <v>688</v>
      </c>
      <c r="C2037" s="110" t="s">
        <v>689</v>
      </c>
      <c r="D2037" s="21">
        <f t="shared" si="35"/>
        <v>5937789.25</v>
      </c>
      <c r="E2037" s="24">
        <f t="shared" si="35"/>
        <v>656118.72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>
        <v>278601.07</v>
      </c>
      <c r="U2037" s="96">
        <v>0</v>
      </c>
      <c r="V2037" s="25">
        <v>288914.08</v>
      </c>
      <c r="W2037" s="26">
        <v>321776.09999999998</v>
      </c>
      <c r="X2037" s="96">
        <v>365849.44</v>
      </c>
      <c r="Y2037" s="96">
        <v>0</v>
      </c>
      <c r="Z2037" s="25">
        <v>214228.32</v>
      </c>
      <c r="AA2037" s="26">
        <v>334342.62</v>
      </c>
      <c r="AB2037" s="96">
        <v>1698960.32</v>
      </c>
      <c r="AC2037" s="96">
        <v>0</v>
      </c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1704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4071072.71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>
        <v>0</v>
      </c>
      <c r="U2038" s="96">
        <v>438705.36</v>
      </c>
      <c r="V2038" s="25">
        <v>0</v>
      </c>
      <c r="W2038" s="26">
        <v>436573.51</v>
      </c>
      <c r="X2038" s="96">
        <v>0</v>
      </c>
      <c r="Y2038" s="96">
        <v>530461.63</v>
      </c>
      <c r="Z2038" s="25">
        <v>0</v>
      </c>
      <c r="AA2038" s="26">
        <v>358116.66</v>
      </c>
      <c r="AB2038" s="96">
        <v>0</v>
      </c>
      <c r="AC2038" s="96">
        <v>726918.7</v>
      </c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1704</v>
      </c>
      <c r="B2039" s="110" t="s">
        <v>692</v>
      </c>
      <c r="C2039" s="110" t="s">
        <v>693</v>
      </c>
      <c r="D2039" s="21">
        <f t="shared" si="35"/>
        <v>62640.5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>
        <v>0</v>
      </c>
      <c r="U2039" s="96">
        <v>0</v>
      </c>
      <c r="V2039" s="25">
        <v>8753.5</v>
      </c>
      <c r="W2039" s="26">
        <v>0</v>
      </c>
      <c r="X2039" s="96">
        <v>10019</v>
      </c>
      <c r="Y2039" s="96">
        <v>0</v>
      </c>
      <c r="Z2039" s="25">
        <v>0</v>
      </c>
      <c r="AA2039" s="26">
        <v>0</v>
      </c>
      <c r="AB2039" s="96">
        <v>0</v>
      </c>
      <c r="AC2039" s="96">
        <v>0</v>
      </c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1704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383893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>
        <v>0</v>
      </c>
      <c r="U2040" s="96">
        <v>7472</v>
      </c>
      <c r="V2040" s="25">
        <v>0</v>
      </c>
      <c r="W2040" s="26">
        <v>49110</v>
      </c>
      <c r="X2040" s="96">
        <v>0</v>
      </c>
      <c r="Y2040" s="96">
        <v>7579</v>
      </c>
      <c r="Z2040" s="25">
        <v>0</v>
      </c>
      <c r="AA2040" s="26">
        <v>3266</v>
      </c>
      <c r="AB2040" s="96">
        <v>0</v>
      </c>
      <c r="AC2040" s="96">
        <v>0</v>
      </c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1704</v>
      </c>
      <c r="B2041" s="110" t="s">
        <v>696</v>
      </c>
      <c r="C2041" s="110" t="s">
        <v>697</v>
      </c>
      <c r="D2041" s="21">
        <f t="shared" si="35"/>
        <v>222550</v>
      </c>
      <c r="E2041" s="24">
        <f t="shared" si="35"/>
        <v>10189495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>
        <v>0</v>
      </c>
      <c r="U2041" s="96">
        <v>78677</v>
      </c>
      <c r="V2041" s="25">
        <v>0</v>
      </c>
      <c r="W2041" s="26">
        <v>88574</v>
      </c>
      <c r="X2041" s="96">
        <v>0</v>
      </c>
      <c r="Y2041" s="96">
        <v>1134919.5</v>
      </c>
      <c r="Z2041" s="25">
        <v>102900</v>
      </c>
      <c r="AA2041" s="26">
        <v>5821609.5</v>
      </c>
      <c r="AB2041" s="96">
        <v>119650</v>
      </c>
      <c r="AC2041" s="96">
        <v>1238669</v>
      </c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1704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1704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3125235.71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>
        <v>0</v>
      </c>
      <c r="U2043" s="96">
        <v>0</v>
      </c>
      <c r="V2043" s="25">
        <v>0</v>
      </c>
      <c r="W2043" s="26">
        <v>101637.67</v>
      </c>
      <c r="X2043" s="96">
        <v>0</v>
      </c>
      <c r="Y2043" s="96">
        <v>252193.08</v>
      </c>
      <c r="Z2043" s="25">
        <v>0</v>
      </c>
      <c r="AA2043" s="26">
        <v>0</v>
      </c>
      <c r="AB2043" s="96">
        <v>0</v>
      </c>
      <c r="AC2043" s="96">
        <v>192925</v>
      </c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1704</v>
      </c>
      <c r="B2044" s="110" t="s">
        <v>702</v>
      </c>
      <c r="C2044" s="110" t="s">
        <v>1599</v>
      </c>
      <c r="D2044" s="21">
        <f t="shared" si="35"/>
        <v>3350</v>
      </c>
      <c r="E2044" s="24">
        <f t="shared" si="35"/>
        <v>1678915.6099999999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>
        <v>0</v>
      </c>
      <c r="U2044" s="96">
        <v>15900.5</v>
      </c>
      <c r="V2044" s="25">
        <v>0</v>
      </c>
      <c r="W2044" s="26">
        <v>335861</v>
      </c>
      <c r="X2044" s="96">
        <v>2200</v>
      </c>
      <c r="Y2044" s="96">
        <v>40825.5</v>
      </c>
      <c r="Z2044" s="25">
        <v>1150</v>
      </c>
      <c r="AA2044" s="26">
        <v>151568</v>
      </c>
      <c r="AB2044" s="96">
        <v>0</v>
      </c>
      <c r="AC2044" s="96">
        <v>189530</v>
      </c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1704</v>
      </c>
      <c r="B2045" s="110" t="s">
        <v>703</v>
      </c>
      <c r="C2045" s="110" t="s">
        <v>704</v>
      </c>
      <c r="D2045" s="21">
        <f t="shared" si="35"/>
        <v>122332</v>
      </c>
      <c r="E2045" s="24">
        <f t="shared" si="35"/>
        <v>1191983.8599999999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>
        <v>0</v>
      </c>
      <c r="U2045" s="96">
        <v>26637.5</v>
      </c>
      <c r="V2045" s="25">
        <v>0</v>
      </c>
      <c r="W2045" s="26">
        <v>50688.55</v>
      </c>
      <c r="X2045" s="96">
        <v>0</v>
      </c>
      <c r="Y2045" s="96">
        <v>104816.4</v>
      </c>
      <c r="Z2045" s="25">
        <v>0</v>
      </c>
      <c r="AA2045" s="26">
        <v>84816.91</v>
      </c>
      <c r="AB2045" s="96">
        <v>20179</v>
      </c>
      <c r="AC2045" s="96">
        <v>123429.91</v>
      </c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1704</v>
      </c>
      <c r="B2046" s="110" t="s">
        <v>705</v>
      </c>
      <c r="C2046" s="110" t="s">
        <v>1670</v>
      </c>
      <c r="D2046" s="21">
        <f t="shared" si="35"/>
        <v>37624.910000000003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>
        <v>0</v>
      </c>
      <c r="U2046" s="96">
        <v>0</v>
      </c>
      <c r="V2046" s="25">
        <v>2919.43</v>
      </c>
      <c r="W2046" s="26">
        <v>0</v>
      </c>
      <c r="X2046" s="96">
        <v>0</v>
      </c>
      <c r="Y2046" s="96">
        <v>0</v>
      </c>
      <c r="Z2046" s="25">
        <v>0</v>
      </c>
      <c r="AA2046" s="26">
        <v>0</v>
      </c>
      <c r="AB2046" s="96">
        <v>0</v>
      </c>
      <c r="AC2046" s="96">
        <v>0</v>
      </c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1704</v>
      </c>
      <c r="B2047" s="110" t="s">
        <v>706</v>
      </c>
      <c r="C2047" s="110" t="s">
        <v>1671</v>
      </c>
      <c r="D2047" s="21">
        <f t="shared" si="35"/>
        <v>0</v>
      </c>
      <c r="E2047" s="24">
        <f t="shared" si="35"/>
        <v>42209.869999999995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>
        <v>0</v>
      </c>
      <c r="U2047" s="96">
        <v>0</v>
      </c>
      <c r="V2047" s="25">
        <v>0</v>
      </c>
      <c r="W2047" s="26">
        <v>0</v>
      </c>
      <c r="X2047" s="96">
        <v>0</v>
      </c>
      <c r="Y2047" s="96">
        <v>15260.75</v>
      </c>
      <c r="Z2047" s="25">
        <v>0</v>
      </c>
      <c r="AA2047" s="26">
        <v>12399.97</v>
      </c>
      <c r="AB2047" s="96">
        <v>0</v>
      </c>
      <c r="AC2047" s="96">
        <v>6307.49</v>
      </c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1704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1704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1704</v>
      </c>
      <c r="B2050" s="110" t="s">
        <v>711</v>
      </c>
      <c r="C2050" s="110" t="s">
        <v>712</v>
      </c>
      <c r="D2050" s="21">
        <f t="shared" si="35"/>
        <v>2622828.56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>
        <v>2571242.56</v>
      </c>
      <c r="AC2050" s="96">
        <v>0</v>
      </c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1704</v>
      </c>
      <c r="B2051" s="110" t="s">
        <v>713</v>
      </c>
      <c r="C2051" s="110" t="s">
        <v>714</v>
      </c>
      <c r="D2051" s="21">
        <f t="shared" si="35"/>
        <v>18827.060000000001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>
        <v>0</v>
      </c>
      <c r="U2051" s="96">
        <v>0</v>
      </c>
      <c r="V2051" s="25">
        <v>10914.2</v>
      </c>
      <c r="W2051" s="26">
        <v>0</v>
      </c>
      <c r="X2051" s="96">
        <v>1400</v>
      </c>
      <c r="Y2051" s="96">
        <v>0</v>
      </c>
      <c r="Z2051" s="25">
        <v>2780</v>
      </c>
      <c r="AA2051" s="26">
        <v>0</v>
      </c>
      <c r="AB2051" s="96">
        <v>745</v>
      </c>
      <c r="AC2051" s="96">
        <v>0</v>
      </c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1704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1704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1704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>
        <v>0</v>
      </c>
      <c r="U2054" s="96">
        <v>0</v>
      </c>
      <c r="V2054" s="25">
        <v>0</v>
      </c>
      <c r="W2054" s="26">
        <v>0</v>
      </c>
      <c r="X2054" s="96">
        <v>0</v>
      </c>
      <c r="Y2054" s="96">
        <v>0</v>
      </c>
      <c r="Z2054" s="25">
        <v>0</v>
      </c>
      <c r="AA2054" s="26">
        <v>0</v>
      </c>
      <c r="AB2054" s="96">
        <v>0</v>
      </c>
      <c r="AC2054" s="96">
        <v>0</v>
      </c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1704</v>
      </c>
      <c r="B2055" s="110" t="s">
        <v>721</v>
      </c>
      <c r="C2055" s="110" t="s">
        <v>722</v>
      </c>
      <c r="D2055" s="21">
        <f t="shared" si="36"/>
        <v>5619999.4199999999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>
        <v>469522.86</v>
      </c>
      <c r="U2055" s="96">
        <v>0</v>
      </c>
      <c r="V2055" s="25">
        <v>469522.86</v>
      </c>
      <c r="W2055" s="26">
        <v>0</v>
      </c>
      <c r="X2055" s="96">
        <v>469522.86</v>
      </c>
      <c r="Y2055" s="96">
        <v>0</v>
      </c>
      <c r="Z2055" s="25">
        <v>469522.86</v>
      </c>
      <c r="AA2055" s="26">
        <v>0</v>
      </c>
      <c r="AB2055" s="96">
        <v>939045.72</v>
      </c>
      <c r="AC2055" s="96">
        <v>0</v>
      </c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1704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>
        <v>0</v>
      </c>
      <c r="U2056" s="96">
        <v>0</v>
      </c>
      <c r="V2056" s="25">
        <v>0</v>
      </c>
      <c r="W2056" s="26">
        <v>0</v>
      </c>
      <c r="X2056" s="96">
        <v>0</v>
      </c>
      <c r="Y2056" s="96">
        <v>0</v>
      </c>
      <c r="Z2056" s="25">
        <v>0</v>
      </c>
      <c r="AA2056" s="26">
        <v>0</v>
      </c>
      <c r="AB2056" s="96">
        <v>0</v>
      </c>
      <c r="AC2056" s="96">
        <v>0</v>
      </c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1704</v>
      </c>
      <c r="B2057" s="110" t="s">
        <v>1600</v>
      </c>
      <c r="C2057" s="110" t="s">
        <v>1601</v>
      </c>
      <c r="D2057" s="21">
        <f t="shared" si="36"/>
        <v>0</v>
      </c>
      <c r="E2057" s="24">
        <f t="shared" si="36"/>
        <v>940570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>
        <v>0</v>
      </c>
      <c r="U2057" s="91">
        <v>0</v>
      </c>
      <c r="V2057" s="92">
        <v>0</v>
      </c>
      <c r="W2057" s="93">
        <v>0</v>
      </c>
      <c r="X2057" s="91">
        <v>0</v>
      </c>
      <c r="Y2057" s="91">
        <v>21260</v>
      </c>
      <c r="Z2057" s="92">
        <v>0</v>
      </c>
      <c r="AA2057" s="93">
        <v>159100</v>
      </c>
      <c r="AB2057" s="91">
        <v>0</v>
      </c>
      <c r="AC2057" s="91">
        <v>758510</v>
      </c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1704</v>
      </c>
      <c r="B2058" s="110" t="s">
        <v>1602</v>
      </c>
      <c r="C2058" s="110" t="s">
        <v>1603</v>
      </c>
      <c r="D2058" s="21">
        <f t="shared" si="36"/>
        <v>0</v>
      </c>
      <c r="E2058" s="24">
        <f t="shared" si="36"/>
        <v>5289360.7299999995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>
        <v>0</v>
      </c>
      <c r="U2058" s="96">
        <v>14790.38</v>
      </c>
      <c r="V2058" s="25">
        <v>0</v>
      </c>
      <c r="W2058" s="26">
        <v>26378.18</v>
      </c>
      <c r="X2058" s="96">
        <v>0</v>
      </c>
      <c r="Y2058" s="96">
        <v>7400</v>
      </c>
      <c r="Z2058" s="25">
        <v>0</v>
      </c>
      <c r="AA2058" s="26">
        <v>86565.28</v>
      </c>
      <c r="AB2058" s="96">
        <v>0</v>
      </c>
      <c r="AC2058" s="96">
        <v>5154226.8899999997</v>
      </c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1704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1704</v>
      </c>
      <c r="B2060" s="110" t="s">
        <v>727</v>
      </c>
      <c r="C2060" s="110" t="s">
        <v>728</v>
      </c>
      <c r="D2060" s="21">
        <f t="shared" si="36"/>
        <v>1324093.5</v>
      </c>
      <c r="E2060" s="24">
        <f t="shared" si="36"/>
        <v>3147208.85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>
        <v>165210</v>
      </c>
      <c r="U2060" s="96">
        <v>356067.5</v>
      </c>
      <c r="V2060" s="25">
        <v>132870</v>
      </c>
      <c r="W2060" s="26">
        <v>325537.2</v>
      </c>
      <c r="X2060" s="96">
        <v>113775</v>
      </c>
      <c r="Y2060" s="96">
        <v>287177</v>
      </c>
      <c r="Z2060" s="25">
        <v>152063.5</v>
      </c>
      <c r="AA2060" s="26">
        <v>258478.5</v>
      </c>
      <c r="AB2060" s="96">
        <v>138870</v>
      </c>
      <c r="AC2060" s="96">
        <v>240657.7</v>
      </c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1704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876078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>
        <v>0</v>
      </c>
      <c r="U2061" s="96">
        <v>41099</v>
      </c>
      <c r="V2061" s="25">
        <v>0</v>
      </c>
      <c r="W2061" s="26">
        <v>37273.5</v>
      </c>
      <c r="X2061" s="96">
        <v>0</v>
      </c>
      <c r="Y2061" s="96">
        <v>99866</v>
      </c>
      <c r="Z2061" s="25">
        <v>0</v>
      </c>
      <c r="AA2061" s="26">
        <v>249766.5</v>
      </c>
      <c r="AB2061" s="96">
        <v>0</v>
      </c>
      <c r="AC2061" s="96">
        <v>193609.5</v>
      </c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1704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>
        <v>0</v>
      </c>
      <c r="U2062" s="96">
        <v>0</v>
      </c>
      <c r="V2062" s="25">
        <v>0</v>
      </c>
      <c r="W2062" s="26">
        <v>0</v>
      </c>
      <c r="X2062" s="96">
        <v>0</v>
      </c>
      <c r="Y2062" s="96">
        <v>0</v>
      </c>
      <c r="Z2062" s="25">
        <v>0</v>
      </c>
      <c r="AA2062" s="26">
        <v>0</v>
      </c>
      <c r="AB2062" s="96">
        <v>0</v>
      </c>
      <c r="AC2062" s="96">
        <v>0</v>
      </c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1704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1704</v>
      </c>
      <c r="B2064" s="110" t="s">
        <v>1604</v>
      </c>
      <c r="C2064" s="110" t="s">
        <v>1605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1704</v>
      </c>
      <c r="B2065" s="110" t="s">
        <v>1606</v>
      </c>
      <c r="C2065" s="110" t="s">
        <v>1607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1704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179878.85000000003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>
        <v>0</v>
      </c>
      <c r="U2066" s="91">
        <v>9680.26</v>
      </c>
      <c r="V2066" s="92">
        <v>0</v>
      </c>
      <c r="W2066" s="93">
        <v>9695.5</v>
      </c>
      <c r="X2066" s="91">
        <v>0</v>
      </c>
      <c r="Y2066" s="91">
        <v>14645.51</v>
      </c>
      <c r="Z2066" s="92">
        <v>0</v>
      </c>
      <c r="AA2066" s="93">
        <v>6972.5</v>
      </c>
      <c r="AB2066" s="91">
        <v>0</v>
      </c>
      <c r="AC2066" s="91">
        <v>7851.88</v>
      </c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1704</v>
      </c>
      <c r="B2067" s="110" t="s">
        <v>737</v>
      </c>
      <c r="C2067" s="110" t="s">
        <v>738</v>
      </c>
      <c r="D2067" s="21">
        <f t="shared" si="36"/>
        <v>10039</v>
      </c>
      <c r="E2067" s="24">
        <f t="shared" si="36"/>
        <v>15503892.75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>
        <v>0</v>
      </c>
      <c r="U2067" s="96">
        <v>36681.5</v>
      </c>
      <c r="V2067" s="25">
        <v>0</v>
      </c>
      <c r="W2067" s="26">
        <v>113066</v>
      </c>
      <c r="X2067" s="96">
        <v>0</v>
      </c>
      <c r="Y2067" s="96">
        <v>4533601.75</v>
      </c>
      <c r="Z2067" s="25">
        <v>1860</v>
      </c>
      <c r="AA2067" s="26">
        <v>8653839.5</v>
      </c>
      <c r="AB2067" s="96">
        <v>0</v>
      </c>
      <c r="AC2067" s="96">
        <v>2115009.5</v>
      </c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1704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1345759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>
        <v>0</v>
      </c>
      <c r="U2068" s="96">
        <v>155934</v>
      </c>
      <c r="V2068" s="25">
        <v>0</v>
      </c>
      <c r="W2068" s="26">
        <v>126079</v>
      </c>
      <c r="X2068" s="96">
        <v>0</v>
      </c>
      <c r="Y2068" s="96">
        <v>114231.5</v>
      </c>
      <c r="Z2068" s="25">
        <v>0</v>
      </c>
      <c r="AA2068" s="26">
        <v>156103.5</v>
      </c>
      <c r="AB2068" s="96">
        <v>0</v>
      </c>
      <c r="AC2068" s="96">
        <v>130735</v>
      </c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1704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1704</v>
      </c>
      <c r="B2070" s="110" t="s">
        <v>743</v>
      </c>
      <c r="C2070" s="110" t="s">
        <v>744</v>
      </c>
      <c r="D2070" s="21">
        <f t="shared" si="36"/>
        <v>1962168.19</v>
      </c>
      <c r="E2070" s="24">
        <f t="shared" si="36"/>
        <v>1561909.5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>
        <v>291174.5</v>
      </c>
      <c r="U2070" s="96">
        <v>154965</v>
      </c>
      <c r="V2070" s="25">
        <v>189018.2</v>
      </c>
      <c r="W2070" s="26">
        <v>203895</v>
      </c>
      <c r="X2070" s="96">
        <v>70268</v>
      </c>
      <c r="Y2070" s="96">
        <v>257286</v>
      </c>
      <c r="Z2070" s="25">
        <v>97122.5</v>
      </c>
      <c r="AA2070" s="26">
        <v>176900.5</v>
      </c>
      <c r="AB2070" s="96">
        <v>228590.7</v>
      </c>
      <c r="AC2070" s="96">
        <v>138220</v>
      </c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1704</v>
      </c>
      <c r="B2071" s="110" t="s">
        <v>745</v>
      </c>
      <c r="C2071" s="110" t="s">
        <v>746</v>
      </c>
      <c r="D2071" s="21">
        <f t="shared" si="36"/>
        <v>618401.09</v>
      </c>
      <c r="E2071" s="24">
        <f t="shared" si="36"/>
        <v>63199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>
        <v>20692</v>
      </c>
      <c r="U2071" s="96">
        <v>0</v>
      </c>
      <c r="V2071" s="25">
        <v>36880.5</v>
      </c>
      <c r="W2071" s="26">
        <v>0</v>
      </c>
      <c r="X2071" s="96">
        <v>61702</v>
      </c>
      <c r="Y2071" s="96">
        <v>8812</v>
      </c>
      <c r="Z2071" s="25">
        <v>213009.5</v>
      </c>
      <c r="AA2071" s="26">
        <v>26752</v>
      </c>
      <c r="AB2071" s="96">
        <v>188405.5</v>
      </c>
      <c r="AC2071" s="96">
        <v>0</v>
      </c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1704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1704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>
        <v>0</v>
      </c>
      <c r="U2073" s="96">
        <v>0</v>
      </c>
      <c r="V2073" s="25">
        <v>0</v>
      </c>
      <c r="W2073" s="26">
        <v>0</v>
      </c>
      <c r="X2073" s="96">
        <v>0</v>
      </c>
      <c r="Y2073" s="96">
        <v>0</v>
      </c>
      <c r="Z2073" s="25">
        <v>0</v>
      </c>
      <c r="AA2073" s="26">
        <v>0</v>
      </c>
      <c r="AB2073" s="96">
        <v>0</v>
      </c>
      <c r="AC2073" s="96">
        <v>0</v>
      </c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1704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1704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1704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1704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17410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>
        <v>0</v>
      </c>
      <c r="U2077" s="96">
        <v>0</v>
      </c>
      <c r="V2077" s="25">
        <v>0</v>
      </c>
      <c r="W2077" s="26">
        <v>10149</v>
      </c>
      <c r="X2077" s="96">
        <v>0</v>
      </c>
      <c r="Y2077" s="96">
        <v>0</v>
      </c>
      <c r="Z2077" s="25">
        <v>0</v>
      </c>
      <c r="AA2077" s="26">
        <v>650</v>
      </c>
      <c r="AB2077" s="96">
        <v>0</v>
      </c>
      <c r="AC2077" s="96">
        <v>909</v>
      </c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1704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33275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>
        <v>0</v>
      </c>
      <c r="AA2078" s="26">
        <v>33275</v>
      </c>
      <c r="AB2078" s="96">
        <v>0</v>
      </c>
      <c r="AC2078" s="96">
        <v>0</v>
      </c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1704</v>
      </c>
      <c r="B2079" s="110" t="s">
        <v>761</v>
      </c>
      <c r="C2079" s="110" t="s">
        <v>762</v>
      </c>
      <c r="D2079" s="21">
        <f t="shared" si="36"/>
        <v>15962.07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>
        <v>0</v>
      </c>
      <c r="U2079" s="96">
        <v>0</v>
      </c>
      <c r="V2079" s="25">
        <v>9731.9</v>
      </c>
      <c r="W2079" s="26">
        <v>0</v>
      </c>
      <c r="X2079" s="96">
        <v>0</v>
      </c>
      <c r="Y2079" s="96">
        <v>0</v>
      </c>
      <c r="Z2079" s="25">
        <v>0</v>
      </c>
      <c r="AA2079" s="26">
        <v>0</v>
      </c>
      <c r="AB2079" s="96">
        <v>909</v>
      </c>
      <c r="AC2079" s="96">
        <v>0</v>
      </c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1704</v>
      </c>
      <c r="B2080" s="110" t="s">
        <v>763</v>
      </c>
      <c r="C2080" s="110" t="s">
        <v>764</v>
      </c>
      <c r="D2080" s="21">
        <f t="shared" si="36"/>
        <v>25582.93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>
        <v>25582.93</v>
      </c>
      <c r="AA2080" s="26">
        <v>0</v>
      </c>
      <c r="AB2080" s="96">
        <v>0</v>
      </c>
      <c r="AC2080" s="96">
        <v>0</v>
      </c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1704</v>
      </c>
      <c r="B2081" s="110" t="s">
        <v>765</v>
      </c>
      <c r="C2081" s="110" t="s">
        <v>1672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1704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1704</v>
      </c>
      <c r="B2083" s="110" t="s">
        <v>768</v>
      </c>
      <c r="C2083" s="110" t="s">
        <v>1673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1704</v>
      </c>
      <c r="B2084" s="110" t="s">
        <v>769</v>
      </c>
      <c r="C2084" s="110" t="s">
        <v>1674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1704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1704</v>
      </c>
      <c r="B2086" s="110" t="s">
        <v>772</v>
      </c>
      <c r="C2086" s="110" t="s">
        <v>1675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1704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1704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>
        <v>0</v>
      </c>
      <c r="U2088" s="96">
        <v>0</v>
      </c>
      <c r="V2088" s="25">
        <v>0</v>
      </c>
      <c r="W2088" s="26">
        <v>0</v>
      </c>
      <c r="X2088" s="96">
        <v>0</v>
      </c>
      <c r="Y2088" s="96">
        <v>0</v>
      </c>
      <c r="Z2088" s="25">
        <v>0</v>
      </c>
      <c r="AA2088" s="26">
        <v>0</v>
      </c>
      <c r="AB2088" s="96">
        <v>0</v>
      </c>
      <c r="AC2088" s="96">
        <v>0</v>
      </c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1704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1704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1704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1704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1704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1704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1704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1704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1704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16977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>
        <v>0</v>
      </c>
      <c r="U2097" s="91">
        <v>1151</v>
      </c>
      <c r="V2097" s="92">
        <v>0</v>
      </c>
      <c r="W2097" s="93">
        <v>1366</v>
      </c>
      <c r="X2097" s="91">
        <v>0</v>
      </c>
      <c r="Y2097" s="91">
        <v>2342</v>
      </c>
      <c r="Z2097" s="92">
        <v>0</v>
      </c>
      <c r="AA2097" s="93">
        <v>680</v>
      </c>
      <c r="AB2097" s="91">
        <v>0</v>
      </c>
      <c r="AC2097" s="91">
        <v>2447</v>
      </c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1704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1704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1704</v>
      </c>
      <c r="B2100" s="110" t="s">
        <v>799</v>
      </c>
      <c r="C2100" s="110" t="s">
        <v>800</v>
      </c>
      <c r="D2100" s="21">
        <f t="shared" si="36"/>
        <v>17277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>
        <v>1151</v>
      </c>
      <c r="U2100" s="91">
        <v>0</v>
      </c>
      <c r="V2100" s="92">
        <v>1366</v>
      </c>
      <c r="W2100" s="93">
        <v>0</v>
      </c>
      <c r="X2100" s="91">
        <v>2342</v>
      </c>
      <c r="Y2100" s="91">
        <v>0</v>
      </c>
      <c r="Z2100" s="92">
        <v>680</v>
      </c>
      <c r="AA2100" s="93">
        <v>0</v>
      </c>
      <c r="AB2100" s="91">
        <v>2447</v>
      </c>
      <c r="AC2100" s="91">
        <v>0</v>
      </c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1704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1704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1704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1704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359308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>
        <v>0</v>
      </c>
      <c r="U2104" s="96">
        <v>42400</v>
      </c>
      <c r="V2104" s="25">
        <v>0</v>
      </c>
      <c r="W2104" s="26">
        <v>49008</v>
      </c>
      <c r="X2104" s="96">
        <v>0</v>
      </c>
      <c r="Y2104" s="96">
        <v>43600</v>
      </c>
      <c r="Z2104" s="25">
        <v>0</v>
      </c>
      <c r="AA2104" s="26">
        <v>78800</v>
      </c>
      <c r="AB2104" s="96">
        <v>0</v>
      </c>
      <c r="AC2104" s="96">
        <v>10800</v>
      </c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1704</v>
      </c>
      <c r="B2105" s="110" t="s">
        <v>809</v>
      </c>
      <c r="C2105" s="110" t="s">
        <v>1676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1704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1704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1704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1024507.13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>
        <v>0</v>
      </c>
      <c r="U2108" s="91">
        <v>10000</v>
      </c>
      <c r="V2108" s="92">
        <v>0</v>
      </c>
      <c r="W2108" s="93">
        <v>6520.25</v>
      </c>
      <c r="X2108" s="91">
        <v>0</v>
      </c>
      <c r="Y2108" s="91">
        <v>210335.88</v>
      </c>
      <c r="Z2108" s="92">
        <v>0</v>
      </c>
      <c r="AA2108" s="93">
        <v>125642</v>
      </c>
      <c r="AB2108" s="91">
        <v>0</v>
      </c>
      <c r="AC2108" s="91">
        <v>5316</v>
      </c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1704</v>
      </c>
      <c r="B2109" s="110" t="s">
        <v>816</v>
      </c>
      <c r="C2109" s="110" t="s">
        <v>817</v>
      </c>
      <c r="D2109" s="21">
        <f t="shared" si="36"/>
        <v>19305.55</v>
      </c>
      <c r="E2109" s="24">
        <f t="shared" si="36"/>
        <v>1933929.9799999997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>
        <v>19305.55</v>
      </c>
      <c r="U2109" s="91">
        <v>80025.47</v>
      </c>
      <c r="V2109" s="92">
        <v>0</v>
      </c>
      <c r="W2109" s="93">
        <v>100025.48</v>
      </c>
      <c r="X2109" s="91">
        <v>0</v>
      </c>
      <c r="Y2109" s="91">
        <v>260025.48</v>
      </c>
      <c r="Z2109" s="92">
        <v>0</v>
      </c>
      <c r="AA2109" s="93">
        <v>106023.48</v>
      </c>
      <c r="AB2109" s="91">
        <v>0</v>
      </c>
      <c r="AC2109" s="91">
        <v>79364.639999999999</v>
      </c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1704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1704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62376.25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>
        <v>0</v>
      </c>
      <c r="U2111" s="91">
        <v>0</v>
      </c>
      <c r="V2111" s="92">
        <v>0</v>
      </c>
      <c r="W2111" s="93">
        <v>18575.29</v>
      </c>
      <c r="X2111" s="91">
        <v>0</v>
      </c>
      <c r="Y2111" s="91">
        <v>0</v>
      </c>
      <c r="Z2111" s="92">
        <v>0</v>
      </c>
      <c r="AA2111" s="93">
        <v>0</v>
      </c>
      <c r="AB2111" s="91">
        <v>0</v>
      </c>
      <c r="AC2111" s="91">
        <v>18605.87</v>
      </c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1704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1704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21993.43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>
        <v>0</v>
      </c>
      <c r="W2113" s="93">
        <v>21993.43</v>
      </c>
      <c r="X2113" s="91">
        <v>0</v>
      </c>
      <c r="Y2113" s="91">
        <v>0</v>
      </c>
      <c r="Z2113" s="92">
        <v>0</v>
      </c>
      <c r="AA2113" s="93">
        <v>0</v>
      </c>
      <c r="AB2113" s="91">
        <v>0</v>
      </c>
      <c r="AC2113" s="91">
        <v>0</v>
      </c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1704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1704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40700285.710000001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>
        <v>0</v>
      </c>
      <c r="U2115" s="91">
        <v>3255520</v>
      </c>
      <c r="V2115" s="92">
        <v>0</v>
      </c>
      <c r="W2115" s="93">
        <v>3295149.03</v>
      </c>
      <c r="X2115" s="91">
        <v>0</v>
      </c>
      <c r="Y2115" s="91">
        <v>3273820</v>
      </c>
      <c r="Z2115" s="92">
        <v>0</v>
      </c>
      <c r="AA2115" s="93">
        <v>4095750.38</v>
      </c>
      <c r="AB2115" s="91">
        <v>0</v>
      </c>
      <c r="AC2115" s="91">
        <v>4136740</v>
      </c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1704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1704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17905.759999999998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>
        <v>0</v>
      </c>
      <c r="U2117" s="96">
        <v>0</v>
      </c>
      <c r="V2117" s="25">
        <v>0</v>
      </c>
      <c r="W2117" s="26">
        <v>0</v>
      </c>
      <c r="X2117" s="96">
        <v>0</v>
      </c>
      <c r="Y2117" s="96">
        <v>2053.6</v>
      </c>
      <c r="Z2117" s="25">
        <v>0</v>
      </c>
      <c r="AA2117" s="26">
        <v>513.4</v>
      </c>
      <c r="AB2117" s="96">
        <v>0</v>
      </c>
      <c r="AC2117" s="96">
        <v>6671.32</v>
      </c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1704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1704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1704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1764959.0199999998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>
        <v>0</v>
      </c>
      <c r="U2120" s="96">
        <v>142194.20000000001</v>
      </c>
      <c r="V2120" s="25">
        <v>0</v>
      </c>
      <c r="W2120" s="26">
        <v>142194.20000000001</v>
      </c>
      <c r="X2120" s="96">
        <v>0</v>
      </c>
      <c r="Y2120" s="96">
        <v>142638.20000000001</v>
      </c>
      <c r="Z2120" s="25">
        <v>0</v>
      </c>
      <c r="AA2120" s="26">
        <v>181624.48</v>
      </c>
      <c r="AB2120" s="96">
        <v>0</v>
      </c>
      <c r="AC2120" s="96">
        <v>183056.7</v>
      </c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1704</v>
      </c>
      <c r="B2121" s="110" t="s">
        <v>838</v>
      </c>
      <c r="C2121" s="110" t="s">
        <v>839</v>
      </c>
      <c r="D2121" s="21">
        <f t="shared" si="37"/>
        <v>325000</v>
      </c>
      <c r="E2121" s="24">
        <f t="shared" si="37"/>
        <v>325000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>
        <v>0</v>
      </c>
      <c r="W2121" s="26">
        <v>325000</v>
      </c>
      <c r="X2121" s="96">
        <v>325000</v>
      </c>
      <c r="Y2121" s="96">
        <v>0</v>
      </c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1704</v>
      </c>
      <c r="B2122" s="110" t="s">
        <v>1608</v>
      </c>
      <c r="C2122" s="110" t="s">
        <v>1609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1704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1704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1704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1704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1704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1704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1704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1704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1704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1704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1704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144550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>
        <v>0</v>
      </c>
      <c r="U2133" s="96">
        <v>9750</v>
      </c>
      <c r="V2133" s="25">
        <v>0</v>
      </c>
      <c r="W2133" s="26">
        <v>14950</v>
      </c>
      <c r="X2133" s="96">
        <v>0</v>
      </c>
      <c r="Y2133" s="96">
        <v>6600</v>
      </c>
      <c r="Z2133" s="25">
        <v>0</v>
      </c>
      <c r="AA2133" s="26">
        <v>5250</v>
      </c>
      <c r="AB2133" s="96">
        <v>0</v>
      </c>
      <c r="AC2133" s="96">
        <v>7800</v>
      </c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1704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1704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1704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333601.59999999998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>
        <v>0</v>
      </c>
      <c r="U2136" s="96">
        <v>47663</v>
      </c>
      <c r="V2136" s="25">
        <v>0</v>
      </c>
      <c r="W2136" s="26">
        <v>2403</v>
      </c>
      <c r="X2136" s="96">
        <v>0</v>
      </c>
      <c r="Y2136" s="96">
        <v>2734</v>
      </c>
      <c r="Z2136" s="25">
        <v>0</v>
      </c>
      <c r="AA2136" s="26">
        <v>21908</v>
      </c>
      <c r="AB2136" s="96">
        <v>0</v>
      </c>
      <c r="AC2136" s="96">
        <v>24879.599999999999</v>
      </c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1704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1704</v>
      </c>
      <c r="B2138" s="110" t="s">
        <v>870</v>
      </c>
      <c r="C2138" s="110" t="s">
        <v>1677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1704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1704</v>
      </c>
      <c r="B2140" s="110" t="s">
        <v>873</v>
      </c>
      <c r="C2140" s="110" t="s">
        <v>1678</v>
      </c>
      <c r="D2140" s="21">
        <f t="shared" si="37"/>
        <v>214000</v>
      </c>
      <c r="E2140" s="24">
        <f t="shared" si="37"/>
        <v>3718470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>
        <v>0</v>
      </c>
      <c r="U2140" s="96">
        <v>322400</v>
      </c>
      <c r="V2140" s="25">
        <v>0</v>
      </c>
      <c r="W2140" s="26">
        <v>1332000</v>
      </c>
      <c r="X2140" s="96">
        <v>0</v>
      </c>
      <c r="Y2140" s="96">
        <v>214000</v>
      </c>
      <c r="Z2140" s="25">
        <v>0</v>
      </c>
      <c r="AA2140" s="26">
        <v>0</v>
      </c>
      <c r="AB2140" s="96">
        <v>214000</v>
      </c>
      <c r="AC2140" s="96">
        <v>0</v>
      </c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1704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1704</v>
      </c>
      <c r="B2142" s="110" t="s">
        <v>876</v>
      </c>
      <c r="C2142" s="110" t="s">
        <v>1679</v>
      </c>
      <c r="D2142" s="21">
        <f t="shared" si="37"/>
        <v>0</v>
      </c>
      <c r="E2142" s="24">
        <f t="shared" si="37"/>
        <v>4279500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>
        <v>0</v>
      </c>
      <c r="Y2142" s="91">
        <v>500000</v>
      </c>
      <c r="Z2142" s="92">
        <v>0</v>
      </c>
      <c r="AA2142" s="93">
        <v>1070500</v>
      </c>
      <c r="AB2142" s="91">
        <v>0</v>
      </c>
      <c r="AC2142" s="91">
        <v>2709000</v>
      </c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1704</v>
      </c>
      <c r="B2143" s="110" t="s">
        <v>877</v>
      </c>
      <c r="C2143" s="110" t="s">
        <v>878</v>
      </c>
      <c r="D2143" s="21">
        <f t="shared" si="37"/>
        <v>4650</v>
      </c>
      <c r="E2143" s="24">
        <f t="shared" si="37"/>
        <v>2719976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>
        <v>0</v>
      </c>
      <c r="U2143" s="96">
        <v>154710</v>
      </c>
      <c r="V2143" s="25">
        <v>0</v>
      </c>
      <c r="W2143" s="26">
        <v>312725</v>
      </c>
      <c r="X2143" s="96">
        <v>0</v>
      </c>
      <c r="Y2143" s="96">
        <v>133625</v>
      </c>
      <c r="Z2143" s="25">
        <v>3150</v>
      </c>
      <c r="AA2143" s="26">
        <v>131026</v>
      </c>
      <c r="AB2143" s="96">
        <v>0</v>
      </c>
      <c r="AC2143" s="96">
        <v>1008458</v>
      </c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1704</v>
      </c>
      <c r="B2144" s="110" t="s">
        <v>879</v>
      </c>
      <c r="C2144" s="110" t="s">
        <v>1680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1704</v>
      </c>
      <c r="B2145" s="110" t="s">
        <v>880</v>
      </c>
      <c r="C2145" s="110" t="s">
        <v>1681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1704</v>
      </c>
      <c r="B2146" s="110" t="s">
        <v>881</v>
      </c>
      <c r="C2146" s="110" t="s">
        <v>1682</v>
      </c>
      <c r="D2146" s="21">
        <f t="shared" si="37"/>
        <v>0</v>
      </c>
      <c r="E2146" s="24">
        <f t="shared" si="37"/>
        <v>5031032.3599999994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>
        <v>0</v>
      </c>
      <c r="U2146" s="91">
        <v>392500</v>
      </c>
      <c r="V2146" s="92">
        <v>0</v>
      </c>
      <c r="W2146" s="93">
        <v>0</v>
      </c>
      <c r="X2146" s="91">
        <v>0</v>
      </c>
      <c r="Y2146" s="91">
        <v>331620</v>
      </c>
      <c r="Z2146" s="92">
        <v>0</v>
      </c>
      <c r="AA2146" s="93">
        <v>1075600</v>
      </c>
      <c r="AB2146" s="91">
        <v>0</v>
      </c>
      <c r="AC2146" s="91">
        <v>3215812.36</v>
      </c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1704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280650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>
        <v>0</v>
      </c>
      <c r="U2147" s="96">
        <v>22320</v>
      </c>
      <c r="V2147" s="25">
        <v>0</v>
      </c>
      <c r="W2147" s="26">
        <v>23100</v>
      </c>
      <c r="X2147" s="96">
        <v>0</v>
      </c>
      <c r="Y2147" s="96">
        <v>18120</v>
      </c>
      <c r="Z2147" s="25">
        <v>0</v>
      </c>
      <c r="AA2147" s="26">
        <v>20340</v>
      </c>
      <c r="AB2147" s="96">
        <v>0</v>
      </c>
      <c r="AC2147" s="96">
        <v>22140</v>
      </c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1704</v>
      </c>
      <c r="B2148" s="110" t="s">
        <v>884</v>
      </c>
      <c r="C2148" s="110" t="s">
        <v>885</v>
      </c>
      <c r="D2148" s="21">
        <f t="shared" si="37"/>
        <v>33200858.710000001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>
        <v>2635880</v>
      </c>
      <c r="U2148" s="96">
        <v>0</v>
      </c>
      <c r="V2148" s="25">
        <v>2635880</v>
      </c>
      <c r="W2148" s="26">
        <v>0</v>
      </c>
      <c r="X2148" s="96">
        <v>2635880</v>
      </c>
      <c r="Y2148" s="96">
        <v>0</v>
      </c>
      <c r="Z2148" s="25">
        <v>3413315.48</v>
      </c>
      <c r="AA2148" s="26">
        <v>0</v>
      </c>
      <c r="AB2148" s="96">
        <v>3404120</v>
      </c>
      <c r="AC2148" s="96">
        <v>0</v>
      </c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1704</v>
      </c>
      <c r="B2149" s="110" t="s">
        <v>886</v>
      </c>
      <c r="C2149" s="110" t="s">
        <v>887</v>
      </c>
      <c r="D2149" s="21">
        <f t="shared" si="37"/>
        <v>2318649.67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>
        <v>197410</v>
      </c>
      <c r="U2149" s="91">
        <v>0</v>
      </c>
      <c r="V2149" s="92">
        <v>197410</v>
      </c>
      <c r="W2149" s="93">
        <v>0</v>
      </c>
      <c r="X2149" s="91">
        <v>197410</v>
      </c>
      <c r="Y2149" s="91">
        <v>0</v>
      </c>
      <c r="Z2149" s="92">
        <v>223610</v>
      </c>
      <c r="AA2149" s="93">
        <v>0</v>
      </c>
      <c r="AB2149" s="91">
        <v>237990</v>
      </c>
      <c r="AC2149" s="91">
        <v>0</v>
      </c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1704</v>
      </c>
      <c r="B2150" s="110" t="s">
        <v>888</v>
      </c>
      <c r="C2150" s="110" t="s">
        <v>1683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1704</v>
      </c>
      <c r="B2151" s="110" t="s">
        <v>889</v>
      </c>
      <c r="C2151" s="110" t="s">
        <v>890</v>
      </c>
      <c r="D2151" s="21">
        <f t="shared" si="37"/>
        <v>1427029.03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>
        <v>118300</v>
      </c>
      <c r="U2151" s="96">
        <v>0</v>
      </c>
      <c r="V2151" s="25">
        <v>157929.03</v>
      </c>
      <c r="W2151" s="26">
        <v>0</v>
      </c>
      <c r="X2151" s="96">
        <v>121800</v>
      </c>
      <c r="Y2151" s="96">
        <v>0</v>
      </c>
      <c r="Z2151" s="25">
        <v>121800</v>
      </c>
      <c r="AA2151" s="26">
        <v>0</v>
      </c>
      <c r="AB2151" s="96">
        <v>121800</v>
      </c>
      <c r="AC2151" s="96">
        <v>0</v>
      </c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1704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1704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1704</v>
      </c>
      <c r="B2154" s="110" t="s">
        <v>895</v>
      </c>
      <c r="C2154" s="110" t="s">
        <v>896</v>
      </c>
      <c r="D2154" s="21">
        <f t="shared" si="37"/>
        <v>6097.5599999999995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>
        <v>3077.52</v>
      </c>
      <c r="AC2154" s="96">
        <v>0</v>
      </c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1704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1704</v>
      </c>
      <c r="B2156" s="110" t="s">
        <v>899</v>
      </c>
      <c r="C2156" s="110" t="s">
        <v>900</v>
      </c>
      <c r="D2156" s="21">
        <f t="shared" si="37"/>
        <v>11808.199999999997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>
        <v>0</v>
      </c>
      <c r="U2156" s="96">
        <v>0</v>
      </c>
      <c r="V2156" s="25">
        <v>0</v>
      </c>
      <c r="W2156" s="26">
        <v>0</v>
      </c>
      <c r="X2156" s="96">
        <v>2053.6</v>
      </c>
      <c r="Y2156" s="96">
        <v>0</v>
      </c>
      <c r="Z2156" s="25">
        <v>513.4</v>
      </c>
      <c r="AA2156" s="26">
        <v>0</v>
      </c>
      <c r="AB2156" s="96">
        <v>3593.8</v>
      </c>
      <c r="AC2156" s="96">
        <v>0</v>
      </c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1704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1704</v>
      </c>
      <c r="B2158" s="110" t="s">
        <v>903</v>
      </c>
      <c r="C2158" s="110" t="s">
        <v>904</v>
      </c>
      <c r="D2158" s="21">
        <f t="shared" si="37"/>
        <v>1451843.4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>
        <v>120150</v>
      </c>
      <c r="U2158" s="96">
        <v>0</v>
      </c>
      <c r="V2158" s="25">
        <v>120150</v>
      </c>
      <c r="W2158" s="26">
        <v>0</v>
      </c>
      <c r="X2158" s="96">
        <v>126150</v>
      </c>
      <c r="Y2158" s="96">
        <v>0</v>
      </c>
      <c r="Z2158" s="25">
        <v>121650</v>
      </c>
      <c r="AA2158" s="26">
        <v>0</v>
      </c>
      <c r="AB2158" s="96">
        <v>141570</v>
      </c>
      <c r="AC2158" s="96">
        <v>0</v>
      </c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1704</v>
      </c>
      <c r="B2159" s="110" t="s">
        <v>905</v>
      </c>
      <c r="C2159" s="110" t="s">
        <v>906</v>
      </c>
      <c r="D2159" s="21">
        <f t="shared" si="37"/>
        <v>1158290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>
        <v>98140</v>
      </c>
      <c r="U2159" s="96">
        <v>0</v>
      </c>
      <c r="V2159" s="25">
        <v>98140</v>
      </c>
      <c r="W2159" s="26">
        <v>0</v>
      </c>
      <c r="X2159" s="96">
        <v>106940</v>
      </c>
      <c r="Y2159" s="96">
        <v>0</v>
      </c>
      <c r="Z2159" s="25">
        <v>100340</v>
      </c>
      <c r="AA2159" s="26">
        <v>0</v>
      </c>
      <c r="AB2159" s="96">
        <v>140720</v>
      </c>
      <c r="AC2159" s="96">
        <v>0</v>
      </c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1704</v>
      </c>
      <c r="B2160" s="110" t="s">
        <v>907</v>
      </c>
      <c r="C2160" s="110" t="s">
        <v>908</v>
      </c>
      <c r="D2160" s="21">
        <f t="shared" si="37"/>
        <v>1717585.1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>
        <v>140270</v>
      </c>
      <c r="U2160" s="96">
        <v>0</v>
      </c>
      <c r="V2160" s="25">
        <v>151970</v>
      </c>
      <c r="W2160" s="26">
        <v>0</v>
      </c>
      <c r="X2160" s="96">
        <v>142070</v>
      </c>
      <c r="Y2160" s="96">
        <v>0</v>
      </c>
      <c r="Z2160" s="25">
        <v>126730</v>
      </c>
      <c r="AA2160" s="26">
        <v>0</v>
      </c>
      <c r="AB2160" s="96">
        <v>130630</v>
      </c>
      <c r="AC2160" s="96">
        <v>0</v>
      </c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1704</v>
      </c>
      <c r="B2161" s="110" t="s">
        <v>909</v>
      </c>
      <c r="C2161" s="110" t="s">
        <v>910</v>
      </c>
      <c r="D2161" s="21">
        <f t="shared" si="37"/>
        <v>107690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>
        <v>4200</v>
      </c>
      <c r="U2161" s="96">
        <v>0</v>
      </c>
      <c r="V2161" s="25">
        <v>6300</v>
      </c>
      <c r="W2161" s="26">
        <v>0</v>
      </c>
      <c r="X2161" s="96">
        <v>4800</v>
      </c>
      <c r="Y2161" s="96">
        <v>0</v>
      </c>
      <c r="Z2161" s="25">
        <v>5100</v>
      </c>
      <c r="AA2161" s="26">
        <v>0</v>
      </c>
      <c r="AB2161" s="96">
        <v>5400</v>
      </c>
      <c r="AC2161" s="96">
        <v>0</v>
      </c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1704</v>
      </c>
      <c r="B2162" s="110" t="s">
        <v>911</v>
      </c>
      <c r="C2162" s="110" t="s">
        <v>912</v>
      </c>
      <c r="D2162" s="21">
        <f t="shared" si="37"/>
        <v>5566275</v>
      </c>
      <c r="E2162" s="24">
        <f t="shared" si="37"/>
        <v>13677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>
        <v>450390</v>
      </c>
      <c r="U2162" s="96">
        <v>13677</v>
      </c>
      <c r="V2162" s="25">
        <v>450390</v>
      </c>
      <c r="W2162" s="26">
        <v>0</v>
      </c>
      <c r="X2162" s="96">
        <v>491590</v>
      </c>
      <c r="Y2162" s="96">
        <v>0</v>
      </c>
      <c r="Z2162" s="25">
        <v>494910</v>
      </c>
      <c r="AA2162" s="26">
        <v>0</v>
      </c>
      <c r="AB2162" s="96">
        <v>484870</v>
      </c>
      <c r="AC2162" s="96">
        <v>0</v>
      </c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1704</v>
      </c>
      <c r="B2163" s="110" t="s">
        <v>913</v>
      </c>
      <c r="C2163" s="110" t="s">
        <v>914</v>
      </c>
      <c r="D2163" s="21">
        <f t="shared" si="37"/>
        <v>1650005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>
        <v>122070</v>
      </c>
      <c r="U2163" s="96">
        <v>0</v>
      </c>
      <c r="V2163" s="25">
        <v>122070</v>
      </c>
      <c r="W2163" s="26">
        <v>0</v>
      </c>
      <c r="X2163" s="96">
        <v>132770</v>
      </c>
      <c r="Y2163" s="96">
        <v>0</v>
      </c>
      <c r="Z2163" s="25">
        <v>123140</v>
      </c>
      <c r="AA2163" s="26">
        <v>0</v>
      </c>
      <c r="AB2163" s="96">
        <v>123140</v>
      </c>
      <c r="AC2163" s="96">
        <v>0</v>
      </c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1704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1704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1704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1704</v>
      </c>
      <c r="B2167" s="110" t="s">
        <v>921</v>
      </c>
      <c r="C2167" s="110" t="s">
        <v>922</v>
      </c>
      <c r="D2167" s="21">
        <f t="shared" si="37"/>
        <v>868994.9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>
        <v>68840</v>
      </c>
      <c r="U2167" s="91">
        <v>0</v>
      </c>
      <c r="V2167" s="92">
        <v>68840</v>
      </c>
      <c r="W2167" s="93">
        <v>0</v>
      </c>
      <c r="X2167" s="91">
        <v>68840</v>
      </c>
      <c r="Y2167" s="91">
        <v>0</v>
      </c>
      <c r="Z2167" s="92">
        <v>76984.899999999994</v>
      </c>
      <c r="AA2167" s="93">
        <v>0</v>
      </c>
      <c r="AB2167" s="91">
        <v>69510</v>
      </c>
      <c r="AC2167" s="91">
        <v>0</v>
      </c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1704</v>
      </c>
      <c r="B2168" s="110" t="s">
        <v>923</v>
      </c>
      <c r="C2168" s="110" t="s">
        <v>924</v>
      </c>
      <c r="D2168" s="21">
        <f t="shared" si="37"/>
        <v>63750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>
        <v>0</v>
      </c>
      <c r="U2168" s="96">
        <v>0</v>
      </c>
      <c r="V2168" s="25">
        <v>0</v>
      </c>
      <c r="W2168" s="26">
        <v>0</v>
      </c>
      <c r="X2168" s="96">
        <v>0</v>
      </c>
      <c r="Y2168" s="96">
        <v>0</v>
      </c>
      <c r="Z2168" s="25">
        <v>21250</v>
      </c>
      <c r="AA2168" s="26">
        <v>0</v>
      </c>
      <c r="AB2168" s="96">
        <v>4230</v>
      </c>
      <c r="AC2168" s="96">
        <v>0</v>
      </c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1704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1704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1704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1704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1704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1704</v>
      </c>
      <c r="B2174" s="110" t="s">
        <v>935</v>
      </c>
      <c r="C2174" s="110" t="s">
        <v>936</v>
      </c>
      <c r="D2174" s="21">
        <f t="shared" si="37"/>
        <v>190400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>
        <v>16800</v>
      </c>
      <c r="U2174" s="91">
        <v>0</v>
      </c>
      <c r="V2174" s="92">
        <v>16800</v>
      </c>
      <c r="W2174" s="93">
        <v>0</v>
      </c>
      <c r="X2174" s="91">
        <v>16800</v>
      </c>
      <c r="Y2174" s="91">
        <v>0</v>
      </c>
      <c r="Z2174" s="92">
        <v>16800</v>
      </c>
      <c r="AA2174" s="93">
        <v>0</v>
      </c>
      <c r="AB2174" s="91">
        <v>16800</v>
      </c>
      <c r="AC2174" s="91">
        <v>0</v>
      </c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1704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1704</v>
      </c>
      <c r="B2176" s="110" t="s">
        <v>939</v>
      </c>
      <c r="C2176" s="110" t="s">
        <v>940</v>
      </c>
      <c r="D2176" s="21">
        <f t="shared" si="37"/>
        <v>508350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>
        <v>62640</v>
      </c>
      <c r="U2176" s="91">
        <v>0</v>
      </c>
      <c r="V2176" s="92">
        <v>48960</v>
      </c>
      <c r="W2176" s="93">
        <v>0</v>
      </c>
      <c r="X2176" s="91">
        <v>36480</v>
      </c>
      <c r="Y2176" s="91">
        <v>0</v>
      </c>
      <c r="Z2176" s="92">
        <v>41040</v>
      </c>
      <c r="AA2176" s="93">
        <v>0</v>
      </c>
      <c r="AB2176" s="91">
        <v>46560</v>
      </c>
      <c r="AC2176" s="91">
        <v>0</v>
      </c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1704</v>
      </c>
      <c r="B2177" s="110" t="s">
        <v>941</v>
      </c>
      <c r="C2177" s="110" t="s">
        <v>1610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1704</v>
      </c>
      <c r="B2178" s="110" t="s">
        <v>1611</v>
      </c>
      <c r="C2178" s="110" t="s">
        <v>1612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1704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1704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674668.15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>
        <v>54258.2</v>
      </c>
      <c r="U2180" s="91">
        <v>0</v>
      </c>
      <c r="V2180" s="92">
        <v>54258.2</v>
      </c>
      <c r="W2180" s="93">
        <v>0</v>
      </c>
      <c r="X2180" s="91">
        <v>54258.2</v>
      </c>
      <c r="Y2180" s="91">
        <v>0</v>
      </c>
      <c r="Z2180" s="92">
        <v>69985.899999999994</v>
      </c>
      <c r="AA2180" s="93">
        <v>0</v>
      </c>
      <c r="AB2180" s="91">
        <v>69835.199999999997</v>
      </c>
      <c r="AC2180" s="91">
        <v>0</v>
      </c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1704</v>
      </c>
      <c r="B2181" s="110" t="s">
        <v>946</v>
      </c>
      <c r="C2181" s="110" t="s">
        <v>947</v>
      </c>
      <c r="D2181" s="21">
        <f t="shared" si="38"/>
        <v>1012002.2700000003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>
        <v>81387.3</v>
      </c>
      <c r="U2181" s="96">
        <v>0</v>
      </c>
      <c r="V2181" s="25">
        <v>81387.3</v>
      </c>
      <c r="W2181" s="26">
        <v>0</v>
      </c>
      <c r="X2181" s="96">
        <v>81387.3</v>
      </c>
      <c r="Y2181" s="96">
        <v>0</v>
      </c>
      <c r="Z2181" s="25">
        <v>104978.88</v>
      </c>
      <c r="AA2181" s="26">
        <v>0</v>
      </c>
      <c r="AB2181" s="96">
        <v>104752.8</v>
      </c>
      <c r="AC2181" s="96">
        <v>0</v>
      </c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1704</v>
      </c>
      <c r="B2182" s="110" t="s">
        <v>948</v>
      </c>
      <c r="C2182" s="110" t="s">
        <v>949</v>
      </c>
      <c r="D2182" s="21">
        <f t="shared" si="38"/>
        <v>78288.599999999991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>
        <v>6548.7</v>
      </c>
      <c r="U2182" s="96">
        <v>0</v>
      </c>
      <c r="V2182" s="25">
        <v>6548.7</v>
      </c>
      <c r="W2182" s="26">
        <v>0</v>
      </c>
      <c r="X2182" s="96">
        <v>6992.7</v>
      </c>
      <c r="Y2182" s="96">
        <v>0</v>
      </c>
      <c r="Z2182" s="25">
        <v>6659.7</v>
      </c>
      <c r="AA2182" s="26">
        <v>0</v>
      </c>
      <c r="AB2182" s="96">
        <v>8468.7000000000007</v>
      </c>
      <c r="AC2182" s="96">
        <v>0</v>
      </c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1704</v>
      </c>
      <c r="B2183" s="110" t="s">
        <v>950</v>
      </c>
      <c r="C2183" s="110" t="s">
        <v>951</v>
      </c>
      <c r="D2183" s="21">
        <f t="shared" si="38"/>
        <v>20100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>
        <v>2250</v>
      </c>
      <c r="U2183" s="91">
        <v>0</v>
      </c>
      <c r="V2183" s="92">
        <v>1125</v>
      </c>
      <c r="W2183" s="93">
        <v>0</v>
      </c>
      <c r="X2183" s="91">
        <v>1125</v>
      </c>
      <c r="Y2183" s="91">
        <v>0</v>
      </c>
      <c r="Z2183" s="92">
        <v>1125</v>
      </c>
      <c r="AA2183" s="93">
        <v>0</v>
      </c>
      <c r="AB2183" s="91">
        <v>2250</v>
      </c>
      <c r="AC2183" s="91">
        <v>0</v>
      </c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1704</v>
      </c>
      <c r="B2184" s="110" t="s">
        <v>952</v>
      </c>
      <c r="C2184" s="110" t="s">
        <v>953</v>
      </c>
      <c r="D2184" s="21">
        <f t="shared" si="38"/>
        <v>279462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>
        <v>35769</v>
      </c>
      <c r="U2184" s="91">
        <v>0</v>
      </c>
      <c r="V2184" s="92">
        <v>35821</v>
      </c>
      <c r="W2184" s="93">
        <v>0</v>
      </c>
      <c r="X2184" s="91">
        <v>18264</v>
      </c>
      <c r="Y2184" s="91">
        <v>0</v>
      </c>
      <c r="Z2184" s="92">
        <v>19835</v>
      </c>
      <c r="AA2184" s="93">
        <v>0</v>
      </c>
      <c r="AB2184" s="91">
        <v>18480</v>
      </c>
      <c r="AC2184" s="91">
        <v>0</v>
      </c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1704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1704</v>
      </c>
      <c r="B2186" s="110" t="s">
        <v>956</v>
      </c>
      <c r="C2186" s="110" t="s">
        <v>1613</v>
      </c>
      <c r="D2186" s="21">
        <f t="shared" si="38"/>
        <v>22523.1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>
        <v>1828.8</v>
      </c>
      <c r="U2186" s="96">
        <v>0</v>
      </c>
      <c r="V2186" s="25">
        <v>1828.8</v>
      </c>
      <c r="W2186" s="26">
        <v>0</v>
      </c>
      <c r="X2186" s="96">
        <v>1846.2</v>
      </c>
      <c r="Y2186" s="96">
        <v>0</v>
      </c>
      <c r="Z2186" s="25">
        <v>1846.2</v>
      </c>
      <c r="AA2186" s="26">
        <v>0</v>
      </c>
      <c r="AB2186" s="96">
        <v>1846.2</v>
      </c>
      <c r="AC2186" s="96">
        <v>0</v>
      </c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1704</v>
      </c>
      <c r="B2187" s="110" t="s">
        <v>957</v>
      </c>
      <c r="C2187" s="110" t="s">
        <v>1684</v>
      </c>
      <c r="D2187" s="21">
        <f t="shared" si="38"/>
        <v>1452751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>
        <v>127500</v>
      </c>
      <c r="U2187" s="96">
        <v>0</v>
      </c>
      <c r="V2187" s="25">
        <v>122500</v>
      </c>
      <c r="W2187" s="26">
        <v>0</v>
      </c>
      <c r="X2187" s="96">
        <v>132500</v>
      </c>
      <c r="Y2187" s="96">
        <v>0</v>
      </c>
      <c r="Z2187" s="25">
        <v>126751</v>
      </c>
      <c r="AA2187" s="26">
        <v>0</v>
      </c>
      <c r="AB2187" s="96">
        <v>427500</v>
      </c>
      <c r="AC2187" s="96">
        <v>0</v>
      </c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1704</v>
      </c>
      <c r="B2188" s="110" t="s">
        <v>958</v>
      </c>
      <c r="C2188" s="110" t="s">
        <v>1685</v>
      </c>
      <c r="D2188" s="21">
        <f t="shared" si="38"/>
        <v>47100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>
        <v>3000</v>
      </c>
      <c r="U2188" s="91">
        <v>0</v>
      </c>
      <c r="V2188" s="92">
        <v>3000</v>
      </c>
      <c r="W2188" s="93">
        <v>0</v>
      </c>
      <c r="X2188" s="91">
        <v>3000</v>
      </c>
      <c r="Y2188" s="91">
        <v>0</v>
      </c>
      <c r="Z2188" s="92">
        <v>3000</v>
      </c>
      <c r="AA2188" s="93">
        <v>0</v>
      </c>
      <c r="AB2188" s="91">
        <v>3000</v>
      </c>
      <c r="AC2188" s="91">
        <v>0</v>
      </c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1704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1704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1704</v>
      </c>
      <c r="B2191" s="110" t="s">
        <v>963</v>
      </c>
      <c r="C2191" s="110" t="s">
        <v>1686</v>
      </c>
      <c r="D2191" s="21">
        <f t="shared" si="38"/>
        <v>1187407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>
        <v>0</v>
      </c>
      <c r="U2191" s="96">
        <v>0</v>
      </c>
      <c r="V2191" s="25">
        <v>189100</v>
      </c>
      <c r="W2191" s="26">
        <v>0</v>
      </c>
      <c r="X2191" s="96">
        <v>0</v>
      </c>
      <c r="Y2191" s="96">
        <v>0</v>
      </c>
      <c r="Z2191" s="25">
        <v>0</v>
      </c>
      <c r="AA2191" s="26">
        <v>0</v>
      </c>
      <c r="AB2191" s="96">
        <v>551900</v>
      </c>
      <c r="AC2191" s="96">
        <v>0</v>
      </c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1704</v>
      </c>
      <c r="B2192" s="110" t="s">
        <v>964</v>
      </c>
      <c r="C2192" s="110" t="s">
        <v>1687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1704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1704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1704</v>
      </c>
      <c r="B2195" s="110" t="s">
        <v>969</v>
      </c>
      <c r="C2195" s="110" t="s">
        <v>970</v>
      </c>
      <c r="D2195" s="21">
        <f t="shared" si="38"/>
        <v>6335000</v>
      </c>
      <c r="E2195" s="24">
        <f t="shared" si="38"/>
        <v>1249307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>
        <v>533100</v>
      </c>
      <c r="U2195" s="96">
        <v>1200</v>
      </c>
      <c r="V2195" s="25">
        <v>516000</v>
      </c>
      <c r="W2195" s="26">
        <v>189100</v>
      </c>
      <c r="X2195" s="96">
        <v>516000</v>
      </c>
      <c r="Y2195" s="96">
        <v>0</v>
      </c>
      <c r="Z2195" s="25">
        <v>534600</v>
      </c>
      <c r="AA2195" s="26">
        <v>60700</v>
      </c>
      <c r="AB2195" s="96">
        <v>525300</v>
      </c>
      <c r="AC2195" s="96">
        <v>551900</v>
      </c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1704</v>
      </c>
      <c r="B2196" s="110" t="s">
        <v>971</v>
      </c>
      <c r="C2196" s="110" t="s">
        <v>972</v>
      </c>
      <c r="D2196" s="21">
        <f t="shared" si="38"/>
        <v>509600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>
        <v>42700</v>
      </c>
      <c r="U2196" s="91">
        <v>0</v>
      </c>
      <c r="V2196" s="92">
        <v>43000</v>
      </c>
      <c r="W2196" s="93">
        <v>0</v>
      </c>
      <c r="X2196" s="91">
        <v>43000</v>
      </c>
      <c r="Y2196" s="91">
        <v>0</v>
      </c>
      <c r="Z2196" s="92">
        <v>43000</v>
      </c>
      <c r="AA2196" s="93">
        <v>0</v>
      </c>
      <c r="AB2196" s="91">
        <v>43000</v>
      </c>
      <c r="AC2196" s="91">
        <v>0</v>
      </c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1704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1704</v>
      </c>
      <c r="B2198" s="110" t="s">
        <v>975</v>
      </c>
      <c r="C2198" s="110" t="s">
        <v>1614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1704</v>
      </c>
      <c r="B2199" s="110" t="s">
        <v>976</v>
      </c>
      <c r="C2199" s="110" t="s">
        <v>1615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>
        <v>0</v>
      </c>
      <c r="U2199" s="96">
        <v>0</v>
      </c>
      <c r="V2199" s="25">
        <v>0</v>
      </c>
      <c r="W2199" s="26">
        <v>0</v>
      </c>
      <c r="X2199" s="96">
        <v>0</v>
      </c>
      <c r="Y2199" s="96">
        <v>0</v>
      </c>
      <c r="Z2199" s="25">
        <v>0</v>
      </c>
      <c r="AA2199" s="26">
        <v>0</v>
      </c>
      <c r="AB2199" s="96">
        <v>0</v>
      </c>
      <c r="AC2199" s="96">
        <v>0</v>
      </c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1704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1704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1704</v>
      </c>
      <c r="B2202" s="110" t="s">
        <v>981</v>
      </c>
      <c r="C2202" s="110" t="s">
        <v>982</v>
      </c>
      <c r="D2202" s="21">
        <f t="shared" si="38"/>
        <v>17600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>
        <v>0</v>
      </c>
      <c r="U2202" s="91">
        <v>0</v>
      </c>
      <c r="V2202" s="92">
        <v>0</v>
      </c>
      <c r="W2202" s="93">
        <v>0</v>
      </c>
      <c r="X2202" s="91">
        <v>0</v>
      </c>
      <c r="Y2202" s="91">
        <v>0</v>
      </c>
      <c r="Z2202" s="92">
        <v>2100</v>
      </c>
      <c r="AA2202" s="93">
        <v>0</v>
      </c>
      <c r="AB2202" s="91">
        <v>0</v>
      </c>
      <c r="AC2202" s="91">
        <v>0</v>
      </c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1704</v>
      </c>
      <c r="B2203" s="110" t="s">
        <v>983</v>
      </c>
      <c r="C2203" s="110" t="s">
        <v>1616</v>
      </c>
      <c r="D2203" s="21">
        <f t="shared" si="38"/>
        <v>74850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>
        <v>120</v>
      </c>
      <c r="Y2203" s="91">
        <v>0</v>
      </c>
      <c r="Z2203" s="92">
        <v>14500</v>
      </c>
      <c r="AA2203" s="93">
        <v>0</v>
      </c>
      <c r="AB2203" s="91">
        <v>60230</v>
      </c>
      <c r="AC2203" s="91">
        <v>0</v>
      </c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1704</v>
      </c>
      <c r="B2204" s="110" t="s">
        <v>984</v>
      </c>
      <c r="C2204" s="110" t="s">
        <v>1617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1704</v>
      </c>
      <c r="B2205" s="110" t="s">
        <v>985</v>
      </c>
      <c r="C2205" s="110" t="s">
        <v>1618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1704</v>
      </c>
      <c r="B2206" s="110" t="s">
        <v>986</v>
      </c>
      <c r="C2206" s="110" t="s">
        <v>1619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1704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1704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1704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1704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1704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1704</v>
      </c>
      <c r="B2212" s="110" t="s">
        <v>996</v>
      </c>
      <c r="C2212" s="110" t="s">
        <v>1688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1704</v>
      </c>
      <c r="B2213" s="110" t="s">
        <v>997</v>
      </c>
      <c r="C2213" s="110" t="s">
        <v>1689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1704</v>
      </c>
      <c r="B2214" s="110" t="s">
        <v>998</v>
      </c>
      <c r="C2214" s="110" t="s">
        <v>1690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1704</v>
      </c>
      <c r="B2215" s="110" t="s">
        <v>999</v>
      </c>
      <c r="C2215" s="110" t="s">
        <v>1691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1704</v>
      </c>
      <c r="B2216" s="110" t="s">
        <v>1000</v>
      </c>
      <c r="C2216" s="110" t="s">
        <v>1620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1704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1704</v>
      </c>
      <c r="B2218" s="110" t="s">
        <v>1003</v>
      </c>
      <c r="C2218" s="110" t="s">
        <v>1621</v>
      </c>
      <c r="D2218" s="21">
        <f t="shared" si="38"/>
        <v>118744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>
        <v>2776</v>
      </c>
      <c r="U2218" s="91">
        <v>0</v>
      </c>
      <c r="V2218" s="92">
        <v>0</v>
      </c>
      <c r="W2218" s="93">
        <v>0</v>
      </c>
      <c r="X2218" s="91">
        <v>0</v>
      </c>
      <c r="Y2218" s="91">
        <v>0</v>
      </c>
      <c r="Z2218" s="92">
        <v>21112</v>
      </c>
      <c r="AA2218" s="93">
        <v>0</v>
      </c>
      <c r="AB2218" s="91">
        <v>1000</v>
      </c>
      <c r="AC2218" s="91">
        <v>0</v>
      </c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1704</v>
      </c>
      <c r="B2219" s="110" t="s">
        <v>1004</v>
      </c>
      <c r="C2219" s="110" t="s">
        <v>1622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1704</v>
      </c>
      <c r="B2220" s="110" t="s">
        <v>1005</v>
      </c>
      <c r="C2220" s="110" t="s">
        <v>1623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1704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1704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1704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1704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1704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1704</v>
      </c>
      <c r="B2226" s="110" t="s">
        <v>1016</v>
      </c>
      <c r="C2226" s="110" t="s">
        <v>1017</v>
      </c>
      <c r="D2226" s="21">
        <f t="shared" si="38"/>
        <v>16576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>
        <v>1104</v>
      </c>
      <c r="U2226" s="96">
        <v>0</v>
      </c>
      <c r="V2226" s="25">
        <v>2392</v>
      </c>
      <c r="W2226" s="26">
        <v>0</v>
      </c>
      <c r="X2226" s="96">
        <v>0</v>
      </c>
      <c r="Y2226" s="96">
        <v>0</v>
      </c>
      <c r="Z2226" s="25">
        <v>0</v>
      </c>
      <c r="AA2226" s="26">
        <v>0</v>
      </c>
      <c r="AB2226" s="96">
        <v>0</v>
      </c>
      <c r="AC2226" s="96">
        <v>0</v>
      </c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1704</v>
      </c>
      <c r="B2227" s="110" t="s">
        <v>1018</v>
      </c>
      <c r="C2227" s="110" t="s">
        <v>1019</v>
      </c>
      <c r="D2227" s="21">
        <f t="shared" si="38"/>
        <v>702422.79999999993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>
        <v>28111.86</v>
      </c>
      <c r="U2227" s="96">
        <v>0</v>
      </c>
      <c r="V2227" s="25">
        <v>45875.93</v>
      </c>
      <c r="W2227" s="26">
        <v>0</v>
      </c>
      <c r="X2227" s="96">
        <v>33922.57</v>
      </c>
      <c r="Y2227" s="96">
        <v>0</v>
      </c>
      <c r="Z2227" s="25">
        <v>74818</v>
      </c>
      <c r="AA2227" s="26">
        <v>0</v>
      </c>
      <c r="AB2227" s="96">
        <v>87988.98</v>
      </c>
      <c r="AC2227" s="96">
        <v>0</v>
      </c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1704</v>
      </c>
      <c r="B2228" s="110" t="s">
        <v>1020</v>
      </c>
      <c r="C2228" s="110" t="s">
        <v>1021</v>
      </c>
      <c r="D2228" s="21">
        <f t="shared" si="38"/>
        <v>72850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>
        <v>5200</v>
      </c>
      <c r="U2228" s="96">
        <v>0</v>
      </c>
      <c r="V2228" s="25">
        <v>3000</v>
      </c>
      <c r="W2228" s="26">
        <v>0</v>
      </c>
      <c r="X2228" s="96">
        <v>7400</v>
      </c>
      <c r="Y2228" s="96">
        <v>0</v>
      </c>
      <c r="Z2228" s="25">
        <v>0</v>
      </c>
      <c r="AA2228" s="26">
        <v>0</v>
      </c>
      <c r="AB2228" s="96">
        <v>12400</v>
      </c>
      <c r="AC2228" s="96">
        <v>0</v>
      </c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1704</v>
      </c>
      <c r="B2229" s="110" t="s">
        <v>1022</v>
      </c>
      <c r="C2229" s="110" t="s">
        <v>1023</v>
      </c>
      <c r="D2229" s="21">
        <f t="shared" si="38"/>
        <v>81604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>
        <v>8970</v>
      </c>
      <c r="U2229" s="96">
        <v>0</v>
      </c>
      <c r="V2229" s="25">
        <v>17537</v>
      </c>
      <c r="W2229" s="26">
        <v>0</v>
      </c>
      <c r="X2229" s="96">
        <v>3450</v>
      </c>
      <c r="Y2229" s="96">
        <v>0</v>
      </c>
      <c r="Z2229" s="25">
        <v>3340</v>
      </c>
      <c r="AA2229" s="26">
        <v>0</v>
      </c>
      <c r="AB2229" s="96">
        <v>7100</v>
      </c>
      <c r="AC2229" s="96">
        <v>0</v>
      </c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1704</v>
      </c>
      <c r="B2230" s="110" t="s">
        <v>1024</v>
      </c>
      <c r="C2230" s="110" t="s">
        <v>1025</v>
      </c>
      <c r="D2230" s="21">
        <f t="shared" si="38"/>
        <v>1700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>
        <v>830</v>
      </c>
      <c r="W2230" s="26">
        <v>0</v>
      </c>
      <c r="X2230" s="96">
        <v>0</v>
      </c>
      <c r="Y2230" s="96">
        <v>0</v>
      </c>
      <c r="Z2230" s="25">
        <v>0</v>
      </c>
      <c r="AA2230" s="26">
        <v>0</v>
      </c>
      <c r="AB2230" s="96">
        <v>0</v>
      </c>
      <c r="AC2230" s="96">
        <v>0</v>
      </c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1704</v>
      </c>
      <c r="B2231" s="110" t="s">
        <v>1026</v>
      </c>
      <c r="C2231" s="110" t="s">
        <v>1027</v>
      </c>
      <c r="D2231" s="21">
        <f t="shared" si="38"/>
        <v>340973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>
        <v>25180</v>
      </c>
      <c r="U2231" s="96">
        <v>0</v>
      </c>
      <c r="V2231" s="25">
        <v>59955</v>
      </c>
      <c r="W2231" s="26">
        <v>0</v>
      </c>
      <c r="X2231" s="96">
        <v>23650</v>
      </c>
      <c r="Y2231" s="96">
        <v>0</v>
      </c>
      <c r="Z2231" s="25">
        <v>35840</v>
      </c>
      <c r="AA2231" s="26">
        <v>0</v>
      </c>
      <c r="AB2231" s="96">
        <v>25520</v>
      </c>
      <c r="AC2231" s="96">
        <v>0</v>
      </c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1704</v>
      </c>
      <c r="B2232" s="110" t="s">
        <v>1028</v>
      </c>
      <c r="C2232" s="110" t="s">
        <v>1029</v>
      </c>
      <c r="D2232" s="21">
        <f t="shared" si="38"/>
        <v>1155163.6300000004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>
        <v>45572.4</v>
      </c>
      <c r="U2232" s="96">
        <v>0</v>
      </c>
      <c r="V2232" s="25">
        <v>149282.4</v>
      </c>
      <c r="W2232" s="26">
        <v>0</v>
      </c>
      <c r="X2232" s="96">
        <v>141684.20000000001</v>
      </c>
      <c r="Y2232" s="96">
        <v>0</v>
      </c>
      <c r="Z2232" s="25">
        <v>213557.83</v>
      </c>
      <c r="AA2232" s="26">
        <v>0</v>
      </c>
      <c r="AB2232" s="96">
        <v>81635.360000000001</v>
      </c>
      <c r="AC2232" s="96">
        <v>0</v>
      </c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1704</v>
      </c>
      <c r="B2233" s="110" t="s">
        <v>1030</v>
      </c>
      <c r="C2233" s="110" t="s">
        <v>1031</v>
      </c>
      <c r="D2233" s="21">
        <f t="shared" si="38"/>
        <v>298966.90000000002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>
        <v>4450</v>
      </c>
      <c r="U2233" s="91">
        <v>0</v>
      </c>
      <c r="V2233" s="92">
        <v>1500</v>
      </c>
      <c r="W2233" s="93">
        <v>0</v>
      </c>
      <c r="X2233" s="91">
        <v>4240</v>
      </c>
      <c r="Y2233" s="91">
        <v>0</v>
      </c>
      <c r="Z2233" s="92">
        <v>6713.6</v>
      </c>
      <c r="AA2233" s="93">
        <v>0</v>
      </c>
      <c r="AB2233" s="91">
        <v>50288</v>
      </c>
      <c r="AC2233" s="91">
        <v>0</v>
      </c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1704</v>
      </c>
      <c r="B2234" s="110" t="s">
        <v>1032</v>
      </c>
      <c r="C2234" s="110" t="s">
        <v>1033</v>
      </c>
      <c r="D2234" s="21">
        <f t="shared" si="38"/>
        <v>216486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>
        <v>410</v>
      </c>
      <c r="U2234" s="96">
        <v>0</v>
      </c>
      <c r="V2234" s="25">
        <v>1560</v>
      </c>
      <c r="W2234" s="26">
        <v>0</v>
      </c>
      <c r="X2234" s="96">
        <v>0</v>
      </c>
      <c r="Y2234" s="96">
        <v>0</v>
      </c>
      <c r="Z2234" s="25">
        <v>3160</v>
      </c>
      <c r="AA2234" s="26">
        <v>0</v>
      </c>
      <c r="AB2234" s="96">
        <v>4700</v>
      </c>
      <c r="AC2234" s="96">
        <v>0</v>
      </c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1704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1704</v>
      </c>
      <c r="B2236" s="110" t="s">
        <v>1036</v>
      </c>
      <c r="C2236" s="110" t="s">
        <v>1037</v>
      </c>
      <c r="D2236" s="21">
        <f t="shared" si="38"/>
        <v>838795</v>
      </c>
      <c r="E2236" s="24">
        <f t="shared" si="38"/>
        <v>400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>
        <v>325000</v>
      </c>
      <c r="W2236" s="93">
        <v>0</v>
      </c>
      <c r="X2236" s="91">
        <v>314670</v>
      </c>
      <c r="Y2236" s="91">
        <v>0</v>
      </c>
      <c r="Z2236" s="92">
        <v>33200</v>
      </c>
      <c r="AA2236" s="93">
        <v>400</v>
      </c>
      <c r="AB2236" s="91">
        <v>19425</v>
      </c>
      <c r="AC2236" s="91">
        <v>0</v>
      </c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1704</v>
      </c>
      <c r="B2237" s="110" t="s">
        <v>1038</v>
      </c>
      <c r="C2237" s="110" t="s">
        <v>1039</v>
      </c>
      <c r="D2237" s="21">
        <f t="shared" si="38"/>
        <v>67620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>
        <v>7000</v>
      </c>
      <c r="U2237" s="91">
        <v>0</v>
      </c>
      <c r="V2237" s="92">
        <v>3520</v>
      </c>
      <c r="W2237" s="93">
        <v>0</v>
      </c>
      <c r="X2237" s="91">
        <v>1600</v>
      </c>
      <c r="Y2237" s="91">
        <v>0</v>
      </c>
      <c r="Z2237" s="92">
        <v>0</v>
      </c>
      <c r="AA2237" s="93">
        <v>0</v>
      </c>
      <c r="AB2237" s="91">
        <v>5500</v>
      </c>
      <c r="AC2237" s="91">
        <v>0</v>
      </c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1704</v>
      </c>
      <c r="B2238" s="110" t="s">
        <v>1040</v>
      </c>
      <c r="C2238" s="110" t="s">
        <v>1041</v>
      </c>
      <c r="D2238" s="21">
        <f t="shared" si="38"/>
        <v>145061.18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>
        <v>0</v>
      </c>
      <c r="U2238" s="96">
        <v>0</v>
      </c>
      <c r="V2238" s="25">
        <v>0</v>
      </c>
      <c r="W2238" s="26">
        <v>0</v>
      </c>
      <c r="X2238" s="96">
        <v>28500</v>
      </c>
      <c r="Y2238" s="96">
        <v>0</v>
      </c>
      <c r="Z2238" s="25">
        <v>4190</v>
      </c>
      <c r="AA2238" s="26">
        <v>0</v>
      </c>
      <c r="AB2238" s="96">
        <v>36465</v>
      </c>
      <c r="AC2238" s="96">
        <v>0</v>
      </c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1704</v>
      </c>
      <c r="B2239" s="110" t="s">
        <v>1042</v>
      </c>
      <c r="C2239" s="110" t="s">
        <v>1043</v>
      </c>
      <c r="D2239" s="21">
        <f t="shared" si="38"/>
        <v>181960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>
        <v>82450</v>
      </c>
      <c r="U2239" s="96">
        <v>0</v>
      </c>
      <c r="V2239" s="25">
        <v>0</v>
      </c>
      <c r="W2239" s="26">
        <v>0</v>
      </c>
      <c r="X2239" s="96">
        <v>0</v>
      </c>
      <c r="Y2239" s="96">
        <v>0</v>
      </c>
      <c r="Z2239" s="25">
        <v>0</v>
      </c>
      <c r="AA2239" s="26">
        <v>0</v>
      </c>
      <c r="AB2239" s="96">
        <v>99510</v>
      </c>
      <c r="AC2239" s="96">
        <v>0</v>
      </c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1704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1704</v>
      </c>
      <c r="B2241" s="110" t="s">
        <v>1046</v>
      </c>
      <c r="C2241" s="110" t="s">
        <v>1047</v>
      </c>
      <c r="D2241" s="21">
        <f t="shared" si="38"/>
        <v>231563.6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>
        <v>0</v>
      </c>
      <c r="U2241" s="96">
        <v>0</v>
      </c>
      <c r="V2241" s="25">
        <v>40125</v>
      </c>
      <c r="W2241" s="26">
        <v>0</v>
      </c>
      <c r="X2241" s="96">
        <v>18457.5</v>
      </c>
      <c r="Y2241" s="96">
        <v>0</v>
      </c>
      <c r="Z2241" s="25">
        <v>13300.1</v>
      </c>
      <c r="AA2241" s="26">
        <v>0</v>
      </c>
      <c r="AB2241" s="96">
        <v>3180</v>
      </c>
      <c r="AC2241" s="96">
        <v>0</v>
      </c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1704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>
        <v>0</v>
      </c>
      <c r="U2242" s="96">
        <v>0</v>
      </c>
      <c r="V2242" s="25">
        <v>0</v>
      </c>
      <c r="W2242" s="26">
        <v>0</v>
      </c>
      <c r="X2242" s="96">
        <v>0</v>
      </c>
      <c r="Y2242" s="96">
        <v>0</v>
      </c>
      <c r="Z2242" s="25">
        <v>0</v>
      </c>
      <c r="AA2242" s="26">
        <v>0</v>
      </c>
      <c r="AB2242" s="96">
        <v>0</v>
      </c>
      <c r="AC2242" s="96">
        <v>0</v>
      </c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1704</v>
      </c>
      <c r="B2243" s="110" t="s">
        <v>1050</v>
      </c>
      <c r="C2243" s="110" t="s">
        <v>1051</v>
      </c>
      <c r="D2243" s="21">
        <f t="shared" si="38"/>
        <v>1100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>
        <v>1100</v>
      </c>
      <c r="W2243" s="93">
        <v>0</v>
      </c>
      <c r="X2243" s="91">
        <v>0</v>
      </c>
      <c r="Y2243" s="91">
        <v>0</v>
      </c>
      <c r="Z2243" s="92">
        <v>0</v>
      </c>
      <c r="AA2243" s="93">
        <v>0</v>
      </c>
      <c r="AB2243" s="91">
        <v>0</v>
      </c>
      <c r="AC2243" s="91">
        <v>0</v>
      </c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1704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1704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1704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>
        <v>0</v>
      </c>
      <c r="U2246" s="96">
        <v>0</v>
      </c>
      <c r="V2246" s="25">
        <v>0</v>
      </c>
      <c r="W2246" s="26">
        <v>0</v>
      </c>
      <c r="X2246" s="96">
        <v>0</v>
      </c>
      <c r="Y2246" s="96">
        <v>0</v>
      </c>
      <c r="Z2246" s="25">
        <v>0</v>
      </c>
      <c r="AA2246" s="26">
        <v>0</v>
      </c>
      <c r="AB2246" s="96">
        <v>0</v>
      </c>
      <c r="AC2246" s="96">
        <v>0</v>
      </c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1704</v>
      </c>
      <c r="B2247" s="110" t="s">
        <v>1058</v>
      </c>
      <c r="C2247" s="110" t="s">
        <v>1059</v>
      </c>
      <c r="D2247" s="21">
        <f t="shared" si="39"/>
        <v>1400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>
        <v>1400</v>
      </c>
      <c r="AA2247" s="26">
        <v>0</v>
      </c>
      <c r="AB2247" s="96">
        <v>0</v>
      </c>
      <c r="AC2247" s="96">
        <v>0</v>
      </c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1704</v>
      </c>
      <c r="B2248" s="110" t="s">
        <v>1060</v>
      </c>
      <c r="C2248" s="110" t="s">
        <v>1061</v>
      </c>
      <c r="D2248" s="21">
        <f t="shared" si="39"/>
        <v>162352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>
        <v>0</v>
      </c>
      <c r="U2248" s="91">
        <v>0</v>
      </c>
      <c r="V2248" s="92">
        <v>0</v>
      </c>
      <c r="W2248" s="93">
        <v>0</v>
      </c>
      <c r="X2248" s="91">
        <v>65587</v>
      </c>
      <c r="Y2248" s="91">
        <v>0</v>
      </c>
      <c r="Z2248" s="92">
        <v>0</v>
      </c>
      <c r="AA2248" s="93">
        <v>0</v>
      </c>
      <c r="AB2248" s="91">
        <v>75115</v>
      </c>
      <c r="AC2248" s="91">
        <v>0</v>
      </c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1704</v>
      </c>
      <c r="B2249" s="110" t="s">
        <v>1062</v>
      </c>
      <c r="C2249" s="110" t="s">
        <v>1063</v>
      </c>
      <c r="D2249" s="21">
        <f t="shared" si="39"/>
        <v>677444.12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>
        <v>47741.24</v>
      </c>
      <c r="U2249" s="91">
        <v>0</v>
      </c>
      <c r="V2249" s="92">
        <v>44089.73</v>
      </c>
      <c r="W2249" s="93">
        <v>0</v>
      </c>
      <c r="X2249" s="91">
        <v>52945.8</v>
      </c>
      <c r="Y2249" s="91">
        <v>0</v>
      </c>
      <c r="Z2249" s="92">
        <v>85061.84</v>
      </c>
      <c r="AA2249" s="93">
        <v>0</v>
      </c>
      <c r="AB2249" s="91">
        <v>95131.92</v>
      </c>
      <c r="AC2249" s="91">
        <v>0</v>
      </c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1704</v>
      </c>
      <c r="B2250" s="110" t="s">
        <v>1064</v>
      </c>
      <c r="C2250" s="110" t="s">
        <v>1065</v>
      </c>
      <c r="D2250" s="21">
        <f t="shared" si="39"/>
        <v>733196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>
        <v>66600</v>
      </c>
      <c r="U2250" s="91">
        <v>0</v>
      </c>
      <c r="V2250" s="92">
        <v>66600</v>
      </c>
      <c r="W2250" s="93">
        <v>0</v>
      </c>
      <c r="X2250" s="91">
        <v>66600</v>
      </c>
      <c r="Y2250" s="91">
        <v>0</v>
      </c>
      <c r="Z2250" s="92">
        <v>66600</v>
      </c>
      <c r="AA2250" s="93">
        <v>0</v>
      </c>
      <c r="AB2250" s="91">
        <v>66600</v>
      </c>
      <c r="AC2250" s="91">
        <v>0</v>
      </c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1704</v>
      </c>
      <c r="B2251" s="110" t="s">
        <v>1066</v>
      </c>
      <c r="C2251" s="110" t="s">
        <v>1067</v>
      </c>
      <c r="D2251" s="21">
        <f t="shared" si="39"/>
        <v>144480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>
        <v>144480</v>
      </c>
      <c r="AC2251" s="96">
        <v>0</v>
      </c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1704</v>
      </c>
      <c r="B2252" s="110" t="s">
        <v>1068</v>
      </c>
      <c r="C2252" s="110" t="s">
        <v>1069</v>
      </c>
      <c r="D2252" s="21">
        <f t="shared" si="39"/>
        <v>159500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>
        <v>159500</v>
      </c>
      <c r="AC2252" s="96">
        <v>0</v>
      </c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1704</v>
      </c>
      <c r="B2253" s="110" t="s">
        <v>1070</v>
      </c>
      <c r="C2253" s="110" t="s">
        <v>1071</v>
      </c>
      <c r="D2253" s="21">
        <f t="shared" si="39"/>
        <v>457050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>
        <v>41565</v>
      </c>
      <c r="U2253" s="91">
        <v>0</v>
      </c>
      <c r="V2253" s="92">
        <v>41565</v>
      </c>
      <c r="W2253" s="93">
        <v>0</v>
      </c>
      <c r="X2253" s="91">
        <v>41565</v>
      </c>
      <c r="Y2253" s="91">
        <v>0</v>
      </c>
      <c r="Z2253" s="92">
        <v>41565</v>
      </c>
      <c r="AA2253" s="93">
        <v>0</v>
      </c>
      <c r="AB2253" s="91">
        <v>41565</v>
      </c>
      <c r="AC2253" s="91">
        <v>0</v>
      </c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1704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1704</v>
      </c>
      <c r="B2255" s="110" t="s">
        <v>1074</v>
      </c>
      <c r="C2255" s="110" t="s">
        <v>1075</v>
      </c>
      <c r="D2255" s="21">
        <f t="shared" si="39"/>
        <v>269328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>
        <v>13200</v>
      </c>
      <c r="U2255" s="91">
        <v>0</v>
      </c>
      <c r="V2255" s="92">
        <v>18588</v>
      </c>
      <c r="W2255" s="93">
        <v>0</v>
      </c>
      <c r="X2255" s="91">
        <v>18432</v>
      </c>
      <c r="Y2255" s="91">
        <v>0</v>
      </c>
      <c r="Z2255" s="92">
        <v>30480</v>
      </c>
      <c r="AA2255" s="93">
        <v>0</v>
      </c>
      <c r="AB2255" s="91">
        <v>75276</v>
      </c>
      <c r="AC2255" s="91">
        <v>0</v>
      </c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1704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1704</v>
      </c>
      <c r="B2257" s="110" t="s">
        <v>1078</v>
      </c>
      <c r="C2257" s="110" t="s">
        <v>1079</v>
      </c>
      <c r="D2257" s="21">
        <f t="shared" si="39"/>
        <v>703114.15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>
        <v>88323</v>
      </c>
      <c r="U2257" s="96">
        <v>0</v>
      </c>
      <c r="V2257" s="25">
        <v>51813</v>
      </c>
      <c r="W2257" s="26">
        <v>0</v>
      </c>
      <c r="X2257" s="96">
        <v>38730</v>
      </c>
      <c r="Y2257" s="96">
        <v>0</v>
      </c>
      <c r="Z2257" s="25">
        <v>41230</v>
      </c>
      <c r="AA2257" s="26">
        <v>0</v>
      </c>
      <c r="AB2257" s="96">
        <v>47995</v>
      </c>
      <c r="AC2257" s="96">
        <v>0</v>
      </c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1704</v>
      </c>
      <c r="B2258" s="110" t="s">
        <v>1080</v>
      </c>
      <c r="C2258" s="110" t="s">
        <v>1081</v>
      </c>
      <c r="D2258" s="21">
        <f t="shared" si="39"/>
        <v>2412822.9099999997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>
        <v>145723</v>
      </c>
      <c r="U2258" s="96">
        <v>0</v>
      </c>
      <c r="V2258" s="25">
        <v>311376.15000000002</v>
      </c>
      <c r="W2258" s="26">
        <v>0</v>
      </c>
      <c r="X2258" s="96">
        <v>257229</v>
      </c>
      <c r="Y2258" s="96">
        <v>0</v>
      </c>
      <c r="Z2258" s="25">
        <v>282788.06</v>
      </c>
      <c r="AA2258" s="26">
        <v>0</v>
      </c>
      <c r="AB2258" s="96">
        <v>289975.8</v>
      </c>
      <c r="AC2258" s="96">
        <v>0</v>
      </c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1704</v>
      </c>
      <c r="B2259" s="110" t="s">
        <v>1082</v>
      </c>
      <c r="C2259" s="110" t="s">
        <v>1083</v>
      </c>
      <c r="D2259" s="21">
        <f t="shared" si="39"/>
        <v>446615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>
        <v>36375</v>
      </c>
      <c r="U2259" s="96">
        <v>0</v>
      </c>
      <c r="V2259" s="25">
        <v>160615</v>
      </c>
      <c r="W2259" s="26">
        <v>0</v>
      </c>
      <c r="X2259" s="96">
        <v>15820</v>
      </c>
      <c r="Y2259" s="96">
        <v>0</v>
      </c>
      <c r="Z2259" s="25">
        <v>66990</v>
      </c>
      <c r="AA2259" s="26">
        <v>0</v>
      </c>
      <c r="AB2259" s="96">
        <v>63160</v>
      </c>
      <c r="AC2259" s="96">
        <v>0</v>
      </c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1704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1704</v>
      </c>
      <c r="B2261" s="110" t="s">
        <v>1086</v>
      </c>
      <c r="C2261" s="110" t="s">
        <v>1087</v>
      </c>
      <c r="D2261" s="21">
        <f t="shared" si="39"/>
        <v>492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>
        <v>48</v>
      </c>
      <c r="U2261" s="96">
        <v>0</v>
      </c>
      <c r="V2261" s="25">
        <v>60</v>
      </c>
      <c r="W2261" s="26">
        <v>0</v>
      </c>
      <c r="X2261" s="96">
        <v>30</v>
      </c>
      <c r="Y2261" s="96">
        <v>0</v>
      </c>
      <c r="Z2261" s="25">
        <v>54</v>
      </c>
      <c r="AA2261" s="26">
        <v>0</v>
      </c>
      <c r="AB2261" s="96">
        <v>36</v>
      </c>
      <c r="AC2261" s="96">
        <v>0</v>
      </c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1704</v>
      </c>
      <c r="B2262" s="110" t="s">
        <v>1088</v>
      </c>
      <c r="C2262" s="110" t="s">
        <v>1089</v>
      </c>
      <c r="D2262" s="21">
        <f t="shared" si="39"/>
        <v>2167047.8000000003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>
        <v>199871.62</v>
      </c>
      <c r="U2262" s="96">
        <v>0</v>
      </c>
      <c r="V2262" s="25">
        <v>210311.53</v>
      </c>
      <c r="W2262" s="26">
        <v>0</v>
      </c>
      <c r="X2262" s="96">
        <v>211038.31</v>
      </c>
      <c r="Y2262" s="96">
        <v>0</v>
      </c>
      <c r="Z2262" s="25">
        <v>236334.05</v>
      </c>
      <c r="AA2262" s="26">
        <v>0</v>
      </c>
      <c r="AB2262" s="96">
        <v>201904.97</v>
      </c>
      <c r="AC2262" s="96">
        <v>0</v>
      </c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1704</v>
      </c>
      <c r="B2263" s="110" t="s">
        <v>1090</v>
      </c>
      <c r="C2263" s="110" t="s">
        <v>1091</v>
      </c>
      <c r="D2263" s="21">
        <f t="shared" si="39"/>
        <v>545096.88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>
        <v>47364.03</v>
      </c>
      <c r="U2263" s="96">
        <v>0</v>
      </c>
      <c r="V2263" s="25">
        <v>50392.06</v>
      </c>
      <c r="W2263" s="26">
        <v>0</v>
      </c>
      <c r="X2263" s="96">
        <v>53278.93</v>
      </c>
      <c r="Y2263" s="96">
        <v>0</v>
      </c>
      <c r="Z2263" s="25">
        <v>59047.61</v>
      </c>
      <c r="AA2263" s="26">
        <v>0</v>
      </c>
      <c r="AB2263" s="96">
        <v>51288.85</v>
      </c>
      <c r="AC2263" s="96">
        <v>0</v>
      </c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1704</v>
      </c>
      <c r="B2264" s="110" t="s">
        <v>1092</v>
      </c>
      <c r="C2264" s="110" t="s">
        <v>1093</v>
      </c>
      <c r="D2264" s="21">
        <f t="shared" si="39"/>
        <v>33121.81</v>
      </c>
      <c r="E2264" s="24">
        <f t="shared" si="39"/>
        <v>593.91000000000008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>
        <v>1544.71</v>
      </c>
      <c r="U2264" s="96">
        <v>408.63</v>
      </c>
      <c r="V2264" s="25">
        <v>2361.2600000000002</v>
      </c>
      <c r="W2264" s="26">
        <v>0</v>
      </c>
      <c r="X2264" s="96">
        <v>1962.38</v>
      </c>
      <c r="Y2264" s="96">
        <v>78.33</v>
      </c>
      <c r="Z2264" s="25">
        <v>4999.16</v>
      </c>
      <c r="AA2264" s="26">
        <v>0</v>
      </c>
      <c r="AB2264" s="96">
        <v>5434.06</v>
      </c>
      <c r="AC2264" s="96">
        <v>0</v>
      </c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1704</v>
      </c>
      <c r="B2265" s="110" t="s">
        <v>1094</v>
      </c>
      <c r="C2265" s="110" t="s">
        <v>1095</v>
      </c>
      <c r="D2265" s="21">
        <f t="shared" si="39"/>
        <v>137321.87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>
        <v>10500</v>
      </c>
      <c r="U2265" s="96">
        <v>0</v>
      </c>
      <c r="V2265" s="25">
        <v>10500</v>
      </c>
      <c r="W2265" s="26">
        <v>0</v>
      </c>
      <c r="X2265" s="96">
        <v>9000</v>
      </c>
      <c r="Y2265" s="96">
        <v>0</v>
      </c>
      <c r="Z2265" s="25">
        <v>12000</v>
      </c>
      <c r="AA2265" s="26">
        <v>0</v>
      </c>
      <c r="AB2265" s="96">
        <v>22500</v>
      </c>
      <c r="AC2265" s="96">
        <v>0</v>
      </c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1704</v>
      </c>
      <c r="B2266" s="110" t="s">
        <v>1096</v>
      </c>
      <c r="C2266" s="110" t="s">
        <v>1097</v>
      </c>
      <c r="D2266" s="21">
        <f t="shared" si="39"/>
        <v>13307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>
        <v>697</v>
      </c>
      <c r="U2266" s="96">
        <v>0</v>
      </c>
      <c r="V2266" s="25">
        <v>967</v>
      </c>
      <c r="W2266" s="26">
        <v>0</v>
      </c>
      <c r="X2266" s="96">
        <v>1161</v>
      </c>
      <c r="Y2266" s="96">
        <v>0</v>
      </c>
      <c r="Z2266" s="25">
        <v>1308</v>
      </c>
      <c r="AA2266" s="26">
        <v>0</v>
      </c>
      <c r="AB2266" s="96">
        <v>1785</v>
      </c>
      <c r="AC2266" s="96">
        <v>0</v>
      </c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1704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1704</v>
      </c>
      <c r="B2268" s="110" t="s">
        <v>1100</v>
      </c>
      <c r="C2268" s="110" t="s">
        <v>1101</v>
      </c>
      <c r="D2268" s="21">
        <f t="shared" si="39"/>
        <v>115695.07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>
        <v>0</v>
      </c>
      <c r="U2268" s="96">
        <v>0</v>
      </c>
      <c r="V2268" s="25">
        <v>99627.66</v>
      </c>
      <c r="W2268" s="26">
        <v>0</v>
      </c>
      <c r="X2268" s="96">
        <v>0</v>
      </c>
      <c r="Y2268" s="96">
        <v>0</v>
      </c>
      <c r="Z2268" s="25">
        <v>0</v>
      </c>
      <c r="AA2268" s="26">
        <v>0</v>
      </c>
      <c r="AB2268" s="96">
        <v>0</v>
      </c>
      <c r="AC2268" s="96">
        <v>0</v>
      </c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1704</v>
      </c>
      <c r="B2269" s="110" t="s">
        <v>1102</v>
      </c>
      <c r="C2269" s="110" t="s">
        <v>1103</v>
      </c>
      <c r="D2269" s="21">
        <f t="shared" si="39"/>
        <v>12453341.660000002</v>
      </c>
      <c r="E2269" s="24">
        <f t="shared" si="39"/>
        <v>38771.120000000003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>
        <v>978214.65</v>
      </c>
      <c r="U2269" s="96">
        <v>0</v>
      </c>
      <c r="V2269" s="25">
        <v>1225508.1499999999</v>
      </c>
      <c r="W2269" s="26">
        <v>0</v>
      </c>
      <c r="X2269" s="96">
        <v>1290866.71</v>
      </c>
      <c r="Y2269" s="96">
        <v>0</v>
      </c>
      <c r="Z2269" s="25">
        <v>1082721.8</v>
      </c>
      <c r="AA2269" s="26">
        <v>0</v>
      </c>
      <c r="AB2269" s="96">
        <v>1028047.42</v>
      </c>
      <c r="AC2269" s="96">
        <v>38771.120000000003</v>
      </c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1704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1704</v>
      </c>
      <c r="B2271" s="110" t="s">
        <v>1106</v>
      </c>
      <c r="C2271" s="110" t="s">
        <v>1107</v>
      </c>
      <c r="D2271" s="21">
        <f t="shared" si="39"/>
        <v>3916902.8100000005</v>
      </c>
      <c r="E2271" s="24">
        <f t="shared" si="39"/>
        <v>106970.04000000001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>
        <v>298507.36</v>
      </c>
      <c r="U2271" s="96">
        <v>0</v>
      </c>
      <c r="V2271" s="25">
        <v>329636.21000000002</v>
      </c>
      <c r="W2271" s="26">
        <v>0</v>
      </c>
      <c r="X2271" s="96">
        <v>313553.27</v>
      </c>
      <c r="Y2271" s="96">
        <v>0</v>
      </c>
      <c r="Z2271" s="25">
        <v>621641.74</v>
      </c>
      <c r="AA2271" s="26">
        <v>0</v>
      </c>
      <c r="AB2271" s="96">
        <v>412039.24</v>
      </c>
      <c r="AC2271" s="96">
        <v>84564.24</v>
      </c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1704</v>
      </c>
      <c r="B2272" s="110" t="s">
        <v>1108</v>
      </c>
      <c r="C2272" s="110" t="s">
        <v>1109</v>
      </c>
      <c r="D2272" s="21">
        <f t="shared" si="39"/>
        <v>3612720.1700000004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>
        <v>196752.74</v>
      </c>
      <c r="U2272" s="96">
        <v>0</v>
      </c>
      <c r="V2272" s="25">
        <v>227057.6</v>
      </c>
      <c r="W2272" s="26">
        <v>0</v>
      </c>
      <c r="X2272" s="96">
        <v>338554.81</v>
      </c>
      <c r="Y2272" s="96">
        <v>0</v>
      </c>
      <c r="Z2272" s="25">
        <v>364410.48</v>
      </c>
      <c r="AA2272" s="26">
        <v>0</v>
      </c>
      <c r="AB2272" s="96">
        <v>361349.5</v>
      </c>
      <c r="AC2272" s="96">
        <v>0</v>
      </c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1704</v>
      </c>
      <c r="B2273" s="110" t="s">
        <v>1110</v>
      </c>
      <c r="C2273" s="110" t="s">
        <v>1111</v>
      </c>
      <c r="D2273" s="21">
        <f t="shared" si="39"/>
        <v>865897.61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>
        <v>44149</v>
      </c>
      <c r="U2273" s="96">
        <v>0</v>
      </c>
      <c r="V2273" s="25">
        <v>46670</v>
      </c>
      <c r="W2273" s="26">
        <v>0</v>
      </c>
      <c r="X2273" s="96">
        <v>109498</v>
      </c>
      <c r="Y2273" s="96">
        <v>0</v>
      </c>
      <c r="Z2273" s="25">
        <v>199583</v>
      </c>
      <c r="AA2273" s="26">
        <v>0</v>
      </c>
      <c r="AB2273" s="96">
        <v>77807</v>
      </c>
      <c r="AC2273" s="96">
        <v>0</v>
      </c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1704</v>
      </c>
      <c r="B2274" s="110" t="s">
        <v>1112</v>
      </c>
      <c r="C2274" s="110" t="s">
        <v>1113</v>
      </c>
      <c r="D2274" s="21">
        <f t="shared" si="39"/>
        <v>129816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>
        <v>38700</v>
      </c>
      <c r="U2274" s="96">
        <v>0</v>
      </c>
      <c r="V2274" s="25">
        <v>0</v>
      </c>
      <c r="W2274" s="26">
        <v>0</v>
      </c>
      <c r="X2274" s="96">
        <v>0</v>
      </c>
      <c r="Y2274" s="96">
        <v>0</v>
      </c>
      <c r="Z2274" s="25">
        <v>11976</v>
      </c>
      <c r="AA2274" s="26">
        <v>0</v>
      </c>
      <c r="AB2274" s="96">
        <v>34000</v>
      </c>
      <c r="AC2274" s="96">
        <v>0</v>
      </c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1704</v>
      </c>
      <c r="B2275" s="110" t="s">
        <v>1114</v>
      </c>
      <c r="C2275" s="110" t="s">
        <v>1115</v>
      </c>
      <c r="D2275" s="21">
        <f t="shared" si="39"/>
        <v>397198.39999999997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>
        <v>26750.74</v>
      </c>
      <c r="U2275" s="96">
        <v>0</v>
      </c>
      <c r="V2275" s="25">
        <v>101805.03</v>
      </c>
      <c r="W2275" s="26">
        <v>0</v>
      </c>
      <c r="X2275" s="96">
        <v>11203</v>
      </c>
      <c r="Y2275" s="96">
        <v>0</v>
      </c>
      <c r="Z2275" s="25">
        <v>22815</v>
      </c>
      <c r="AA2275" s="26">
        <v>0</v>
      </c>
      <c r="AB2275" s="96">
        <v>26752.57</v>
      </c>
      <c r="AC2275" s="96">
        <v>0</v>
      </c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1704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1704</v>
      </c>
      <c r="B2277" s="110" t="s">
        <v>1118</v>
      </c>
      <c r="C2277" s="110" t="s">
        <v>1119</v>
      </c>
      <c r="D2277" s="21">
        <f t="shared" si="39"/>
        <v>1125158.2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>
        <v>129219</v>
      </c>
      <c r="U2277" s="96">
        <v>0</v>
      </c>
      <c r="V2277" s="25">
        <v>57349</v>
      </c>
      <c r="W2277" s="26">
        <v>0</v>
      </c>
      <c r="X2277" s="96">
        <v>280023</v>
      </c>
      <c r="Y2277" s="96">
        <v>0</v>
      </c>
      <c r="Z2277" s="25">
        <v>220465</v>
      </c>
      <c r="AA2277" s="26">
        <v>0</v>
      </c>
      <c r="AB2277" s="96">
        <v>26891</v>
      </c>
      <c r="AC2277" s="96">
        <v>0</v>
      </c>
      <c r="AD2277" s="27" t="s">
        <v>1698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1704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1704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1704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1704</v>
      </c>
      <c r="B2281" s="110" t="s">
        <v>1126</v>
      </c>
      <c r="C2281" s="110" t="s">
        <v>1127</v>
      </c>
      <c r="D2281" s="21">
        <f t="shared" si="39"/>
        <v>440720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>
        <v>40720</v>
      </c>
      <c r="U2281" s="91">
        <v>0</v>
      </c>
      <c r="V2281" s="92">
        <v>38000</v>
      </c>
      <c r="W2281" s="93">
        <v>0</v>
      </c>
      <c r="X2281" s="91">
        <v>38000</v>
      </c>
      <c r="Y2281" s="91">
        <v>0</v>
      </c>
      <c r="Z2281" s="92">
        <v>38000</v>
      </c>
      <c r="AA2281" s="93">
        <v>0</v>
      </c>
      <c r="AB2281" s="91">
        <v>58000</v>
      </c>
      <c r="AC2281" s="91">
        <v>0</v>
      </c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1704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1704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1704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1704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1704</v>
      </c>
      <c r="B2286" s="110" t="s">
        <v>1136</v>
      </c>
      <c r="C2286" s="110" t="s">
        <v>1137</v>
      </c>
      <c r="D2286" s="21">
        <f t="shared" si="39"/>
        <v>1477060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>
        <v>0</v>
      </c>
      <c r="U2286" s="91">
        <v>0</v>
      </c>
      <c r="V2286" s="92">
        <v>56700</v>
      </c>
      <c r="W2286" s="93">
        <v>0</v>
      </c>
      <c r="X2286" s="91">
        <v>610200</v>
      </c>
      <c r="Y2286" s="91">
        <v>0</v>
      </c>
      <c r="Z2286" s="92">
        <v>0</v>
      </c>
      <c r="AA2286" s="93">
        <v>0</v>
      </c>
      <c r="AB2286" s="91">
        <v>80000</v>
      </c>
      <c r="AC2286" s="91">
        <v>0</v>
      </c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1704</v>
      </c>
      <c r="B2287" s="110" t="s">
        <v>1138</v>
      </c>
      <c r="C2287" s="110" t="s">
        <v>1624</v>
      </c>
      <c r="D2287" s="21">
        <f t="shared" si="39"/>
        <v>45768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>
        <v>24960</v>
      </c>
      <c r="U2287" s="91">
        <v>0</v>
      </c>
      <c r="V2287" s="92">
        <v>0</v>
      </c>
      <c r="W2287" s="93">
        <v>0</v>
      </c>
      <c r="X2287" s="91">
        <v>0</v>
      </c>
      <c r="Y2287" s="91">
        <v>0</v>
      </c>
      <c r="Z2287" s="92">
        <v>0</v>
      </c>
      <c r="AA2287" s="93">
        <v>0</v>
      </c>
      <c r="AB2287" s="91">
        <v>20808</v>
      </c>
      <c r="AC2287" s="91">
        <v>0</v>
      </c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1704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1704</v>
      </c>
      <c r="B2289" s="110" t="s">
        <v>1141</v>
      </c>
      <c r="C2289" s="110" t="s">
        <v>1625</v>
      </c>
      <c r="D2289" s="21">
        <f t="shared" si="39"/>
        <v>888636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>
        <v>182148</v>
      </c>
      <c r="U2289" s="91">
        <v>0</v>
      </c>
      <c r="V2289" s="92">
        <v>30158</v>
      </c>
      <c r="W2289" s="93">
        <v>0</v>
      </c>
      <c r="X2289" s="91">
        <v>43600</v>
      </c>
      <c r="Y2289" s="91">
        <v>0</v>
      </c>
      <c r="Z2289" s="92">
        <v>177100</v>
      </c>
      <c r="AA2289" s="93">
        <v>0</v>
      </c>
      <c r="AB2289" s="91">
        <v>164200</v>
      </c>
      <c r="AC2289" s="91">
        <v>0</v>
      </c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1704</v>
      </c>
      <c r="B2290" s="110" t="s">
        <v>1142</v>
      </c>
      <c r="C2290" s="110" t="s">
        <v>1143</v>
      </c>
      <c r="D2290" s="21">
        <f t="shared" si="39"/>
        <v>3283793.93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>
        <v>272937.59999999998</v>
      </c>
      <c r="U2290" s="91">
        <v>0</v>
      </c>
      <c r="V2290" s="92">
        <v>709303.28</v>
      </c>
      <c r="W2290" s="93">
        <v>0</v>
      </c>
      <c r="X2290" s="91">
        <v>193144.92</v>
      </c>
      <c r="Y2290" s="91">
        <v>0</v>
      </c>
      <c r="Z2290" s="92">
        <v>240407.96</v>
      </c>
      <c r="AA2290" s="93">
        <v>0</v>
      </c>
      <c r="AB2290" s="91">
        <v>477638.73</v>
      </c>
      <c r="AC2290" s="91">
        <v>0</v>
      </c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1704</v>
      </c>
      <c r="B2291" s="110" t="s">
        <v>1144</v>
      </c>
      <c r="C2291" s="110" t="s">
        <v>1626</v>
      </c>
      <c r="D2291" s="21">
        <f t="shared" si="39"/>
        <v>2587656.2999999998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>
        <v>117587.25</v>
      </c>
      <c r="U2291" s="91">
        <v>0</v>
      </c>
      <c r="V2291" s="92">
        <v>215612</v>
      </c>
      <c r="W2291" s="93">
        <v>0</v>
      </c>
      <c r="X2291" s="91">
        <v>126869.5</v>
      </c>
      <c r="Y2291" s="91">
        <v>0</v>
      </c>
      <c r="Z2291" s="92">
        <v>216012</v>
      </c>
      <c r="AA2291" s="93">
        <v>0</v>
      </c>
      <c r="AB2291" s="91">
        <v>369448.8</v>
      </c>
      <c r="AC2291" s="91">
        <v>0</v>
      </c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1704</v>
      </c>
      <c r="B2292" s="110" t="s">
        <v>1145</v>
      </c>
      <c r="C2292" s="110" t="s">
        <v>1627</v>
      </c>
      <c r="D2292" s="21">
        <f t="shared" si="39"/>
        <v>2892235</v>
      </c>
      <c r="E2292" s="24">
        <f t="shared" si="39"/>
        <v>2100870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>
        <v>0</v>
      </c>
      <c r="U2292" s="91">
        <v>0</v>
      </c>
      <c r="V2292" s="92">
        <v>260800</v>
      </c>
      <c r="W2292" s="93">
        <v>260800</v>
      </c>
      <c r="X2292" s="91">
        <v>90780</v>
      </c>
      <c r="Y2292" s="91">
        <v>90780</v>
      </c>
      <c r="Z2292" s="92">
        <v>1999540</v>
      </c>
      <c r="AA2292" s="93">
        <v>1250540</v>
      </c>
      <c r="AB2292" s="91">
        <v>498750</v>
      </c>
      <c r="AC2292" s="91">
        <v>498750</v>
      </c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1704</v>
      </c>
      <c r="B2293" s="110" t="s">
        <v>1628</v>
      </c>
      <c r="C2293" s="110" t="s">
        <v>1629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1704</v>
      </c>
      <c r="B2294" s="110" t="s">
        <v>1146</v>
      </c>
      <c r="C2294" s="110" t="s">
        <v>1630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1704</v>
      </c>
      <c r="B2295" s="110" t="s">
        <v>1147</v>
      </c>
      <c r="C2295" s="110" t="s">
        <v>1631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1704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1704</v>
      </c>
      <c r="B2297" s="110" t="s">
        <v>1150</v>
      </c>
      <c r="C2297" s="110" t="s">
        <v>1632</v>
      </c>
      <c r="D2297" s="21">
        <f t="shared" si="39"/>
        <v>9166462.8100000005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>
        <v>736418</v>
      </c>
      <c r="U2297" s="91">
        <v>0</v>
      </c>
      <c r="V2297" s="92">
        <v>606922</v>
      </c>
      <c r="W2297" s="93">
        <v>0</v>
      </c>
      <c r="X2297" s="91">
        <v>850018</v>
      </c>
      <c r="Y2297" s="91">
        <v>0</v>
      </c>
      <c r="Z2297" s="92">
        <v>861078</v>
      </c>
      <c r="AA2297" s="93">
        <v>0</v>
      </c>
      <c r="AB2297" s="91">
        <v>853295</v>
      </c>
      <c r="AC2297" s="91">
        <v>0</v>
      </c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1704</v>
      </c>
      <c r="B2298" s="110" t="s">
        <v>1151</v>
      </c>
      <c r="C2298" s="110" t="s">
        <v>1633</v>
      </c>
      <c r="D2298" s="21">
        <f t="shared" si="39"/>
        <v>1180337.5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>
        <v>76120</v>
      </c>
      <c r="U2298" s="91">
        <v>0</v>
      </c>
      <c r="V2298" s="92">
        <v>75510</v>
      </c>
      <c r="W2298" s="93">
        <v>0</v>
      </c>
      <c r="X2298" s="91">
        <v>117040</v>
      </c>
      <c r="Y2298" s="91">
        <v>0</v>
      </c>
      <c r="Z2298" s="92">
        <v>120540</v>
      </c>
      <c r="AA2298" s="93">
        <v>0</v>
      </c>
      <c r="AB2298" s="91">
        <v>106650</v>
      </c>
      <c r="AC2298" s="91">
        <v>0</v>
      </c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1704</v>
      </c>
      <c r="B2299" s="110" t="s">
        <v>1152</v>
      </c>
      <c r="C2299" s="110" t="s">
        <v>1634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1704</v>
      </c>
      <c r="B2300" s="110" t="s">
        <v>1153</v>
      </c>
      <c r="C2300" s="110" t="s">
        <v>1635</v>
      </c>
      <c r="D2300" s="21">
        <f t="shared" si="39"/>
        <v>10800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>
        <v>0</v>
      </c>
      <c r="U2300" s="96">
        <v>0</v>
      </c>
      <c r="V2300" s="25">
        <v>0</v>
      </c>
      <c r="W2300" s="26">
        <v>0</v>
      </c>
      <c r="X2300" s="96">
        <v>0</v>
      </c>
      <c r="Y2300" s="96">
        <v>0</v>
      </c>
      <c r="Z2300" s="25">
        <v>0</v>
      </c>
      <c r="AA2300" s="26">
        <v>0</v>
      </c>
      <c r="AB2300" s="96">
        <v>6000</v>
      </c>
      <c r="AC2300" s="96">
        <v>0</v>
      </c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1704</v>
      </c>
      <c r="B2301" s="110" t="s">
        <v>1154</v>
      </c>
      <c r="C2301" s="110" t="s">
        <v>1636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1704</v>
      </c>
      <c r="B2302" s="110" t="s">
        <v>1155</v>
      </c>
      <c r="C2302" s="110" t="s">
        <v>1156</v>
      </c>
      <c r="D2302" s="21">
        <f t="shared" si="39"/>
        <v>420000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>
        <v>30000</v>
      </c>
      <c r="U2302" s="96">
        <v>0</v>
      </c>
      <c r="V2302" s="25">
        <v>50000</v>
      </c>
      <c r="W2302" s="26">
        <v>0</v>
      </c>
      <c r="X2302" s="96">
        <v>50000</v>
      </c>
      <c r="Y2302" s="96">
        <v>0</v>
      </c>
      <c r="Z2302" s="25">
        <v>50000</v>
      </c>
      <c r="AA2302" s="26">
        <v>0</v>
      </c>
      <c r="AB2302" s="96">
        <v>50000</v>
      </c>
      <c r="AC2302" s="96">
        <v>0</v>
      </c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1704</v>
      </c>
      <c r="B2303" s="110" t="s">
        <v>1157</v>
      </c>
      <c r="C2303" s="110" t="s">
        <v>1158</v>
      </c>
      <c r="D2303" s="21">
        <f t="shared" si="39"/>
        <v>90000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>
        <v>10000</v>
      </c>
      <c r="W2303" s="26">
        <v>0</v>
      </c>
      <c r="X2303" s="96">
        <v>20000</v>
      </c>
      <c r="Y2303" s="96">
        <v>0</v>
      </c>
      <c r="Z2303" s="25">
        <v>10000</v>
      </c>
      <c r="AA2303" s="26">
        <v>0</v>
      </c>
      <c r="AB2303" s="96">
        <v>10000</v>
      </c>
      <c r="AC2303" s="96">
        <v>0</v>
      </c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1704</v>
      </c>
      <c r="B2304" s="110" t="s">
        <v>1159</v>
      </c>
      <c r="C2304" s="110" t="s">
        <v>1160</v>
      </c>
      <c r="D2304" s="21">
        <f t="shared" si="39"/>
        <v>25000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>
        <v>5000</v>
      </c>
      <c r="AC2304" s="96">
        <v>0</v>
      </c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1704</v>
      </c>
      <c r="B2305" s="110" t="s">
        <v>1161</v>
      </c>
      <c r="C2305" s="110" t="s">
        <v>1637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>
        <v>0</v>
      </c>
      <c r="U2305" s="96">
        <v>0</v>
      </c>
      <c r="V2305" s="25">
        <v>0</v>
      </c>
      <c r="W2305" s="26">
        <v>0</v>
      </c>
      <c r="X2305" s="96">
        <v>0</v>
      </c>
      <c r="Y2305" s="96">
        <v>0</v>
      </c>
      <c r="Z2305" s="25">
        <v>0</v>
      </c>
      <c r="AA2305" s="26">
        <v>0</v>
      </c>
      <c r="AB2305" s="96">
        <v>0</v>
      </c>
      <c r="AC2305" s="96">
        <v>0</v>
      </c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1704</v>
      </c>
      <c r="B2306" s="110" t="s">
        <v>1162</v>
      </c>
      <c r="C2306" s="110" t="s">
        <v>1163</v>
      </c>
      <c r="D2306" s="21">
        <f t="shared" si="39"/>
        <v>724000</v>
      </c>
      <c r="E2306" s="24">
        <f t="shared" si="39"/>
        <v>724000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>
        <v>392500</v>
      </c>
      <c r="U2306" s="96">
        <v>0</v>
      </c>
      <c r="V2306" s="25">
        <v>0</v>
      </c>
      <c r="W2306" s="26">
        <v>0</v>
      </c>
      <c r="X2306" s="96">
        <v>331500</v>
      </c>
      <c r="Y2306" s="96">
        <v>0</v>
      </c>
      <c r="Z2306" s="25">
        <v>0</v>
      </c>
      <c r="AA2306" s="26">
        <v>0</v>
      </c>
      <c r="AB2306" s="96">
        <v>0</v>
      </c>
      <c r="AC2306" s="96">
        <v>724000</v>
      </c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1704</v>
      </c>
      <c r="B2307" s="110" t="s">
        <v>1164</v>
      </c>
      <c r="C2307" s="110" t="s">
        <v>1638</v>
      </c>
      <c r="D2307" s="21">
        <f t="shared" si="39"/>
        <v>11100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>
        <v>1200</v>
      </c>
      <c r="U2307" s="96">
        <v>0</v>
      </c>
      <c r="V2307" s="25">
        <v>0</v>
      </c>
      <c r="W2307" s="26">
        <v>0</v>
      </c>
      <c r="X2307" s="96">
        <v>0</v>
      </c>
      <c r="Y2307" s="96">
        <v>0</v>
      </c>
      <c r="Z2307" s="25">
        <v>0</v>
      </c>
      <c r="AA2307" s="26">
        <v>0</v>
      </c>
      <c r="AB2307" s="96">
        <v>0</v>
      </c>
      <c r="AC2307" s="96">
        <v>0</v>
      </c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1704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462648.09999999992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>
        <v>41179.919999999998</v>
      </c>
      <c r="U2308" s="96">
        <v>0</v>
      </c>
      <c r="V2308" s="25">
        <v>41179.919999999998</v>
      </c>
      <c r="W2308" s="26">
        <v>0</v>
      </c>
      <c r="X2308" s="96">
        <v>41179.919999999998</v>
      </c>
      <c r="Y2308" s="96">
        <v>0</v>
      </c>
      <c r="Z2308" s="25">
        <v>41179.919999999998</v>
      </c>
      <c r="AA2308" s="26">
        <v>0</v>
      </c>
      <c r="AB2308" s="96">
        <v>41179.879999999997</v>
      </c>
      <c r="AC2308" s="96">
        <v>0</v>
      </c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1704</v>
      </c>
      <c r="B2309" s="110" t="s">
        <v>1167</v>
      </c>
      <c r="C2309" s="110" t="s">
        <v>1639</v>
      </c>
      <c r="D2309" s="21">
        <f t="shared" si="40"/>
        <v>686675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>
        <v>62425</v>
      </c>
      <c r="U2309" s="96">
        <v>0</v>
      </c>
      <c r="V2309" s="25">
        <v>62425</v>
      </c>
      <c r="W2309" s="26">
        <v>0</v>
      </c>
      <c r="X2309" s="96">
        <v>62425</v>
      </c>
      <c r="Y2309" s="96">
        <v>0</v>
      </c>
      <c r="Z2309" s="25">
        <v>62425</v>
      </c>
      <c r="AA2309" s="26">
        <v>0</v>
      </c>
      <c r="AB2309" s="96">
        <v>62425</v>
      </c>
      <c r="AC2309" s="96">
        <v>0</v>
      </c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1704</v>
      </c>
      <c r="B2310" s="110" t="s">
        <v>1168</v>
      </c>
      <c r="C2310" s="110" t="s">
        <v>1640</v>
      </c>
      <c r="D2310" s="21">
        <f t="shared" si="40"/>
        <v>98803.99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>
        <v>8807.1299999999992</v>
      </c>
      <c r="U2310" s="96">
        <v>0</v>
      </c>
      <c r="V2310" s="25">
        <v>8807.1299999999992</v>
      </c>
      <c r="W2310" s="26">
        <v>0</v>
      </c>
      <c r="X2310" s="96">
        <v>8807.1299999999992</v>
      </c>
      <c r="Y2310" s="96">
        <v>0</v>
      </c>
      <c r="Z2310" s="25">
        <v>8807.1299999999992</v>
      </c>
      <c r="AA2310" s="26">
        <v>0</v>
      </c>
      <c r="AB2310" s="96">
        <v>8807.1299999999992</v>
      </c>
      <c r="AC2310" s="96">
        <v>0</v>
      </c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1704</v>
      </c>
      <c r="B2311" s="110" t="s">
        <v>1169</v>
      </c>
      <c r="C2311" s="110" t="s">
        <v>1641</v>
      </c>
      <c r="D2311" s="21">
        <f t="shared" si="40"/>
        <v>33183.329999999994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>
        <v>3016.67</v>
      </c>
      <c r="U2311" s="96">
        <v>0</v>
      </c>
      <c r="V2311" s="25">
        <v>3016.67</v>
      </c>
      <c r="W2311" s="26">
        <v>0</v>
      </c>
      <c r="X2311" s="96">
        <v>3016.67</v>
      </c>
      <c r="Y2311" s="96">
        <v>0</v>
      </c>
      <c r="Z2311" s="25">
        <v>3016.67</v>
      </c>
      <c r="AA2311" s="26">
        <v>0</v>
      </c>
      <c r="AB2311" s="96">
        <v>3016.63</v>
      </c>
      <c r="AC2311" s="96">
        <v>0</v>
      </c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1704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1704</v>
      </c>
      <c r="B2313" s="110" t="s">
        <v>1172</v>
      </c>
      <c r="C2313" s="110" t="s">
        <v>1642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1704</v>
      </c>
      <c r="B2314" s="110" t="s">
        <v>1173</v>
      </c>
      <c r="C2314" s="110" t="s">
        <v>1643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1704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1704</v>
      </c>
      <c r="B2316" s="110" t="s">
        <v>1176</v>
      </c>
      <c r="C2316" s="110" t="s">
        <v>1177</v>
      </c>
      <c r="D2316" s="21">
        <f t="shared" si="40"/>
        <v>45042.330000000009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>
        <v>2613.33</v>
      </c>
      <c r="U2316" s="96">
        <v>0</v>
      </c>
      <c r="V2316" s="25">
        <v>2613.33</v>
      </c>
      <c r="W2316" s="26">
        <v>0</v>
      </c>
      <c r="X2316" s="96">
        <v>2613.33</v>
      </c>
      <c r="Y2316" s="96">
        <v>0</v>
      </c>
      <c r="Z2316" s="25">
        <v>2613.33</v>
      </c>
      <c r="AA2316" s="26">
        <v>0</v>
      </c>
      <c r="AB2316" s="96">
        <v>2613.33</v>
      </c>
      <c r="AC2316" s="96">
        <v>0</v>
      </c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1704</v>
      </c>
      <c r="B2317" s="110" t="s">
        <v>1178</v>
      </c>
      <c r="C2317" s="110" t="s">
        <v>1179</v>
      </c>
      <c r="D2317" s="21">
        <f t="shared" si="40"/>
        <v>31332.670000000002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>
        <v>3590.83</v>
      </c>
      <c r="U2317" s="96">
        <v>0</v>
      </c>
      <c r="V2317" s="25">
        <v>3586.86</v>
      </c>
      <c r="W2317" s="26">
        <v>0</v>
      </c>
      <c r="X2317" s="96">
        <v>3590.83</v>
      </c>
      <c r="Y2317" s="96">
        <v>0</v>
      </c>
      <c r="Z2317" s="25">
        <v>3590.83</v>
      </c>
      <c r="AA2317" s="26">
        <v>0</v>
      </c>
      <c r="AB2317" s="96">
        <v>3590.84</v>
      </c>
      <c r="AC2317" s="96">
        <v>0</v>
      </c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1704</v>
      </c>
      <c r="B2318" s="110" t="s">
        <v>1180</v>
      </c>
      <c r="C2318" s="110" t="s">
        <v>1181</v>
      </c>
      <c r="D2318" s="21">
        <f t="shared" si="40"/>
        <v>41583.33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>
        <v>41583.33</v>
      </c>
      <c r="AC2318" s="96">
        <v>0</v>
      </c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1704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1704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1704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1704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1704</v>
      </c>
      <c r="B2323" s="110" t="s">
        <v>1190</v>
      </c>
      <c r="C2323" s="110" t="s">
        <v>1191</v>
      </c>
      <c r="D2323" s="21">
        <f t="shared" si="40"/>
        <v>1322073.33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>
        <v>112935</v>
      </c>
      <c r="U2323" s="96">
        <v>0</v>
      </c>
      <c r="V2323" s="25">
        <v>112930.98</v>
      </c>
      <c r="W2323" s="26">
        <v>0</v>
      </c>
      <c r="X2323" s="96">
        <v>119418.33</v>
      </c>
      <c r="Y2323" s="96">
        <v>0</v>
      </c>
      <c r="Z2323" s="25">
        <v>137260</v>
      </c>
      <c r="AA2323" s="26">
        <v>0</v>
      </c>
      <c r="AB2323" s="96">
        <v>137260</v>
      </c>
      <c r="AC2323" s="96">
        <v>0</v>
      </c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1704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1704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1704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1704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1704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1704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1704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1704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1704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1704</v>
      </c>
      <c r="B2333" s="110" t="s">
        <v>1210</v>
      </c>
      <c r="C2333" s="110" t="s">
        <v>1644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1704</v>
      </c>
      <c r="B2334" s="110" t="s">
        <v>1211</v>
      </c>
      <c r="C2334" s="110" t="s">
        <v>1212</v>
      </c>
      <c r="D2334" s="21">
        <f t="shared" si="40"/>
        <v>81513.090000000011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>
        <v>6235.33</v>
      </c>
      <c r="U2334" s="96">
        <v>0</v>
      </c>
      <c r="V2334" s="25">
        <v>6235.33</v>
      </c>
      <c r="W2334" s="26">
        <v>0</v>
      </c>
      <c r="X2334" s="96">
        <v>6235.33</v>
      </c>
      <c r="Y2334" s="96">
        <v>0</v>
      </c>
      <c r="Z2334" s="25">
        <v>6235.33</v>
      </c>
      <c r="AA2334" s="26">
        <v>0</v>
      </c>
      <c r="AB2334" s="96">
        <v>6235.37</v>
      </c>
      <c r="AC2334" s="96">
        <v>0</v>
      </c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1704</v>
      </c>
      <c r="B2335" s="110" t="s">
        <v>1213</v>
      </c>
      <c r="C2335" s="110" t="s">
        <v>1214</v>
      </c>
      <c r="D2335" s="21">
        <f t="shared" si="40"/>
        <v>327672.37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>
        <v>23923.06</v>
      </c>
      <c r="U2335" s="96">
        <v>0</v>
      </c>
      <c r="V2335" s="25">
        <v>23923.06</v>
      </c>
      <c r="W2335" s="26">
        <v>0</v>
      </c>
      <c r="X2335" s="96">
        <v>23923.06</v>
      </c>
      <c r="Y2335" s="96">
        <v>0</v>
      </c>
      <c r="Z2335" s="25">
        <v>23923.06</v>
      </c>
      <c r="AA2335" s="26">
        <v>0</v>
      </c>
      <c r="AB2335" s="96">
        <v>23922.99</v>
      </c>
      <c r="AC2335" s="96">
        <v>0</v>
      </c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1704</v>
      </c>
      <c r="B2336" s="110" t="s">
        <v>1215</v>
      </c>
      <c r="C2336" s="110" t="s">
        <v>1216</v>
      </c>
      <c r="D2336" s="21">
        <f t="shared" si="40"/>
        <v>94560.099999999977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>
        <v>7415.43</v>
      </c>
      <c r="U2336" s="96">
        <v>0</v>
      </c>
      <c r="V2336" s="25">
        <v>7415.43</v>
      </c>
      <c r="W2336" s="26">
        <v>0</v>
      </c>
      <c r="X2336" s="96">
        <v>7415.43</v>
      </c>
      <c r="Y2336" s="96">
        <v>0</v>
      </c>
      <c r="Z2336" s="25">
        <v>7415.43</v>
      </c>
      <c r="AA2336" s="26">
        <v>0</v>
      </c>
      <c r="AB2336" s="96">
        <v>7415.43</v>
      </c>
      <c r="AC2336" s="96">
        <v>0</v>
      </c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1704</v>
      </c>
      <c r="B2337" s="110" t="s">
        <v>1217</v>
      </c>
      <c r="C2337" s="110" t="s">
        <v>1218</v>
      </c>
      <c r="D2337" s="21">
        <f t="shared" si="40"/>
        <v>105750.49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>
        <v>7539.91</v>
      </c>
      <c r="U2337" s="96">
        <v>0</v>
      </c>
      <c r="V2337" s="25">
        <v>7539.91</v>
      </c>
      <c r="W2337" s="26">
        <v>0</v>
      </c>
      <c r="X2337" s="96">
        <v>7539.91</v>
      </c>
      <c r="Y2337" s="96">
        <v>0</v>
      </c>
      <c r="Z2337" s="25">
        <v>7708.52</v>
      </c>
      <c r="AA2337" s="26">
        <v>0</v>
      </c>
      <c r="AB2337" s="96">
        <v>7708.54</v>
      </c>
      <c r="AC2337" s="96">
        <v>0</v>
      </c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1704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1704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1704</v>
      </c>
      <c r="B2340" s="110" t="s">
        <v>1223</v>
      </c>
      <c r="C2340" s="110" t="s">
        <v>1224</v>
      </c>
      <c r="D2340" s="21">
        <f t="shared" si="40"/>
        <v>150464.18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>
        <v>11861.11</v>
      </c>
      <c r="U2340" s="96">
        <v>0</v>
      </c>
      <c r="V2340" s="25">
        <v>11861.11</v>
      </c>
      <c r="W2340" s="26">
        <v>0</v>
      </c>
      <c r="X2340" s="96">
        <v>11861.11</v>
      </c>
      <c r="Y2340" s="96">
        <v>0</v>
      </c>
      <c r="Z2340" s="25">
        <v>11861.11</v>
      </c>
      <c r="AA2340" s="26">
        <v>0</v>
      </c>
      <c r="AB2340" s="96">
        <v>11861.12</v>
      </c>
      <c r="AC2340" s="96">
        <v>0</v>
      </c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1704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1704</v>
      </c>
      <c r="B2342" s="110" t="s">
        <v>1227</v>
      </c>
      <c r="C2342" s="110" t="s">
        <v>1228</v>
      </c>
      <c r="D2342" s="21">
        <f t="shared" si="40"/>
        <v>54302.17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>
        <v>4314.4399999999996</v>
      </c>
      <c r="U2342" s="96">
        <v>0</v>
      </c>
      <c r="V2342" s="25">
        <v>4314.4399999999996</v>
      </c>
      <c r="W2342" s="26">
        <v>0</v>
      </c>
      <c r="X2342" s="96">
        <v>4314.4399999999996</v>
      </c>
      <c r="Y2342" s="96">
        <v>0</v>
      </c>
      <c r="Z2342" s="25">
        <v>4314.4399999999996</v>
      </c>
      <c r="AA2342" s="26">
        <v>0</v>
      </c>
      <c r="AB2342" s="96">
        <v>4314.49</v>
      </c>
      <c r="AC2342" s="96">
        <v>0</v>
      </c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1704</v>
      </c>
      <c r="B2343" s="110" t="s">
        <v>1229</v>
      </c>
      <c r="C2343" s="110" t="s">
        <v>1230</v>
      </c>
      <c r="D2343" s="21">
        <f t="shared" si="40"/>
        <v>752261.49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>
        <v>64234.41</v>
      </c>
      <c r="U2343" s="96">
        <v>0</v>
      </c>
      <c r="V2343" s="25">
        <v>65901.86</v>
      </c>
      <c r="W2343" s="26">
        <v>0</v>
      </c>
      <c r="X2343" s="96">
        <v>64562.19</v>
      </c>
      <c r="Y2343" s="96">
        <v>0</v>
      </c>
      <c r="Z2343" s="25">
        <v>64560.19</v>
      </c>
      <c r="AA2343" s="26">
        <v>0</v>
      </c>
      <c r="AB2343" s="96">
        <v>63506.69</v>
      </c>
      <c r="AC2343" s="96">
        <v>0</v>
      </c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1704</v>
      </c>
      <c r="B2344" s="110" t="s">
        <v>1231</v>
      </c>
      <c r="C2344" s="110" t="s">
        <v>1232</v>
      </c>
      <c r="D2344" s="21">
        <f t="shared" si="40"/>
        <v>514182.33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>
        <v>33250</v>
      </c>
      <c r="U2344" s="96">
        <v>0</v>
      </c>
      <c r="V2344" s="25">
        <v>33250</v>
      </c>
      <c r="W2344" s="26">
        <v>0</v>
      </c>
      <c r="X2344" s="96">
        <v>33250</v>
      </c>
      <c r="Y2344" s="96">
        <v>0</v>
      </c>
      <c r="Z2344" s="25">
        <v>33250</v>
      </c>
      <c r="AA2344" s="26">
        <v>0</v>
      </c>
      <c r="AB2344" s="96">
        <v>33250</v>
      </c>
      <c r="AC2344" s="96">
        <v>0</v>
      </c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1704</v>
      </c>
      <c r="B2345" s="110" t="s">
        <v>1233</v>
      </c>
      <c r="C2345" s="110" t="s">
        <v>1234</v>
      </c>
      <c r="D2345" s="21">
        <f t="shared" si="40"/>
        <v>626913.74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>
        <v>57032.82</v>
      </c>
      <c r="U2345" s="96">
        <v>0</v>
      </c>
      <c r="V2345" s="25">
        <v>57030.82</v>
      </c>
      <c r="W2345" s="26">
        <v>0</v>
      </c>
      <c r="X2345" s="96">
        <v>56645.83</v>
      </c>
      <c r="Y2345" s="96">
        <v>0</v>
      </c>
      <c r="Z2345" s="25">
        <v>56645.83</v>
      </c>
      <c r="AA2345" s="26">
        <v>0</v>
      </c>
      <c r="AB2345" s="96">
        <v>56645.84</v>
      </c>
      <c r="AC2345" s="96">
        <v>0</v>
      </c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1704</v>
      </c>
      <c r="B2346" s="110" t="s">
        <v>1235</v>
      </c>
      <c r="C2346" s="110" t="s">
        <v>1236</v>
      </c>
      <c r="D2346" s="21">
        <f t="shared" si="40"/>
        <v>93450.010000000009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>
        <v>8259.83</v>
      </c>
      <c r="U2346" s="96">
        <v>0</v>
      </c>
      <c r="V2346" s="25">
        <v>9301.69</v>
      </c>
      <c r="W2346" s="26">
        <v>0</v>
      </c>
      <c r="X2346" s="96">
        <v>7289.67</v>
      </c>
      <c r="Y2346" s="96">
        <v>0</v>
      </c>
      <c r="Z2346" s="25">
        <v>7286.67</v>
      </c>
      <c r="AA2346" s="26">
        <v>0</v>
      </c>
      <c r="AB2346" s="96">
        <v>6854.66</v>
      </c>
      <c r="AC2346" s="96">
        <v>0</v>
      </c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1704</v>
      </c>
      <c r="B2347" s="110" t="s">
        <v>1237</v>
      </c>
      <c r="C2347" s="110" t="s">
        <v>1238</v>
      </c>
      <c r="D2347" s="21">
        <f t="shared" si="40"/>
        <v>35758.679999999993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>
        <v>2274.17</v>
      </c>
      <c r="U2347" s="96">
        <v>0</v>
      </c>
      <c r="V2347" s="25">
        <v>2274.17</v>
      </c>
      <c r="W2347" s="26">
        <v>0</v>
      </c>
      <c r="X2347" s="96">
        <v>2273.17</v>
      </c>
      <c r="Y2347" s="96">
        <v>0</v>
      </c>
      <c r="Z2347" s="25">
        <v>1895</v>
      </c>
      <c r="AA2347" s="26">
        <v>0</v>
      </c>
      <c r="AB2347" s="96">
        <v>1894.96</v>
      </c>
      <c r="AC2347" s="96">
        <v>0</v>
      </c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1704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1704</v>
      </c>
      <c r="B2349" s="110" t="s">
        <v>1241</v>
      </c>
      <c r="C2349" s="110" t="s">
        <v>1242</v>
      </c>
      <c r="D2349" s="21">
        <f t="shared" si="40"/>
        <v>2547858.5699999998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>
        <v>217815.08</v>
      </c>
      <c r="U2349" s="96">
        <v>0</v>
      </c>
      <c r="V2349" s="25">
        <v>214917.95</v>
      </c>
      <c r="W2349" s="26">
        <v>0</v>
      </c>
      <c r="X2349" s="96">
        <v>218849.27</v>
      </c>
      <c r="Y2349" s="96">
        <v>0</v>
      </c>
      <c r="Z2349" s="25">
        <v>217276.43</v>
      </c>
      <c r="AA2349" s="26">
        <v>0</v>
      </c>
      <c r="AB2349" s="96">
        <v>206760.44</v>
      </c>
      <c r="AC2349" s="96">
        <v>0</v>
      </c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1704</v>
      </c>
      <c r="B2350" s="110" t="s">
        <v>1243</v>
      </c>
      <c r="C2350" s="110" t="s">
        <v>1244</v>
      </c>
      <c r="D2350" s="21">
        <f t="shared" si="40"/>
        <v>300564.89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>
        <v>24258.03</v>
      </c>
      <c r="U2350" s="96">
        <v>0</v>
      </c>
      <c r="V2350" s="25">
        <v>25835.7</v>
      </c>
      <c r="W2350" s="26">
        <v>0</v>
      </c>
      <c r="X2350" s="96">
        <v>29441.919999999998</v>
      </c>
      <c r="Y2350" s="96">
        <v>0</v>
      </c>
      <c r="Z2350" s="25">
        <v>33624.36</v>
      </c>
      <c r="AA2350" s="26">
        <v>0</v>
      </c>
      <c r="AB2350" s="96">
        <v>32965.519999999997</v>
      </c>
      <c r="AC2350" s="96">
        <v>0</v>
      </c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1704</v>
      </c>
      <c r="B2351" s="110" t="s">
        <v>1245</v>
      </c>
      <c r="C2351" s="110" t="s">
        <v>1246</v>
      </c>
      <c r="D2351" s="21">
        <f t="shared" si="40"/>
        <v>199182.17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>
        <v>7382.31</v>
      </c>
      <c r="U2351" s="96">
        <v>0</v>
      </c>
      <c r="V2351" s="25">
        <v>15214.64</v>
      </c>
      <c r="W2351" s="26">
        <v>0</v>
      </c>
      <c r="X2351" s="96">
        <v>14755.56</v>
      </c>
      <c r="Y2351" s="96">
        <v>0</v>
      </c>
      <c r="Z2351" s="25">
        <v>14755.56</v>
      </c>
      <c r="AA2351" s="26">
        <v>0</v>
      </c>
      <c r="AB2351" s="96">
        <v>14755.54</v>
      </c>
      <c r="AC2351" s="96">
        <v>0</v>
      </c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1704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1704</v>
      </c>
      <c r="B2353" s="110" t="s">
        <v>1249</v>
      </c>
      <c r="C2353" s="110" t="s">
        <v>1250</v>
      </c>
      <c r="D2353" s="21">
        <f t="shared" si="40"/>
        <v>371610.1100000001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>
        <v>33333.33</v>
      </c>
      <c r="U2353" s="96">
        <v>0</v>
      </c>
      <c r="V2353" s="25">
        <v>33333.360000000001</v>
      </c>
      <c r="W2353" s="26">
        <v>0</v>
      </c>
      <c r="X2353" s="96">
        <v>33333.33</v>
      </c>
      <c r="Y2353" s="96">
        <v>0</v>
      </c>
      <c r="Z2353" s="25">
        <v>33333.33</v>
      </c>
      <c r="AA2353" s="26">
        <v>0</v>
      </c>
      <c r="AB2353" s="96">
        <v>33333.339999999997</v>
      </c>
      <c r="AC2353" s="96">
        <v>0</v>
      </c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1704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1704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1704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1704</v>
      </c>
      <c r="B2357" s="110" t="s">
        <v>1645</v>
      </c>
      <c r="C2357" s="110" t="s">
        <v>1646</v>
      </c>
      <c r="D2357" s="21">
        <f t="shared" si="40"/>
        <v>4938582.3599999994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>
        <v>1059000</v>
      </c>
      <c r="AA2357" s="26">
        <v>0</v>
      </c>
      <c r="AB2357" s="96">
        <v>3879582.36</v>
      </c>
      <c r="AC2357" s="96">
        <v>0</v>
      </c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1704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1704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1704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1704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1704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1704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1704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1704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1704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1704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1704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1704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1704</v>
      </c>
      <c r="B2370" s="110" t="s">
        <v>1647</v>
      </c>
      <c r="C2370" s="110" t="s">
        <v>1648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1704</v>
      </c>
      <c r="B2371" s="110" t="s">
        <v>1281</v>
      </c>
      <c r="C2371" s="110" t="s">
        <v>1282</v>
      </c>
      <c r="D2371" s="21">
        <f t="shared" si="40"/>
        <v>2350952.9999999995</v>
      </c>
      <c r="E2371" s="24">
        <f t="shared" si="40"/>
        <v>2288924.5299999998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>
        <v>28014.959999999999</v>
      </c>
      <c r="U2371" s="96">
        <v>329676.59999999998</v>
      </c>
      <c r="V2371" s="25">
        <v>28270.880000000001</v>
      </c>
      <c r="W2371" s="26">
        <v>28014.959999999999</v>
      </c>
      <c r="X2371" s="96">
        <v>29956.92</v>
      </c>
      <c r="Y2371" s="96">
        <v>28270.880000000001</v>
      </c>
      <c r="Z2371" s="25">
        <v>30913.84</v>
      </c>
      <c r="AA2371" s="26">
        <v>29956.92</v>
      </c>
      <c r="AB2371" s="96">
        <v>33436.32</v>
      </c>
      <c r="AC2371" s="96">
        <v>30913.84</v>
      </c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1704</v>
      </c>
      <c r="B2372" s="110" t="s">
        <v>1283</v>
      </c>
      <c r="C2372" s="110" t="s">
        <v>1649</v>
      </c>
      <c r="D2372" s="21">
        <f t="shared" ref="D2372:E2435" si="41">F2372+H2372+J2372+L2372+N2372+P2372+R2372+T2372+V2372+X2372+Z2372+AB2372</f>
        <v>934489.50000000012</v>
      </c>
      <c r="E2372" s="24">
        <f t="shared" si="41"/>
        <v>910409.21000000008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>
        <v>9347.6</v>
      </c>
      <c r="U2372" s="91">
        <v>120616.75</v>
      </c>
      <c r="V2372" s="92">
        <v>9515.68</v>
      </c>
      <c r="W2372" s="93">
        <v>9347.6</v>
      </c>
      <c r="X2372" s="91">
        <v>9515.68</v>
      </c>
      <c r="Y2372" s="91">
        <v>9515.68</v>
      </c>
      <c r="Z2372" s="92">
        <v>9551.68</v>
      </c>
      <c r="AA2372" s="93">
        <v>9515.68</v>
      </c>
      <c r="AB2372" s="91">
        <v>9906.2800000000007</v>
      </c>
      <c r="AC2372" s="91">
        <v>9551.68</v>
      </c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1704</v>
      </c>
      <c r="B2373" s="110" t="s">
        <v>1650</v>
      </c>
      <c r="C2373" s="110" t="s">
        <v>1651</v>
      </c>
      <c r="D2373" s="21">
        <f t="shared" si="41"/>
        <v>7229.130000000001</v>
      </c>
      <c r="E2373" s="24">
        <f t="shared" si="41"/>
        <v>5781.1600000000008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>
        <v>1667.75</v>
      </c>
      <c r="U2373" s="96">
        <v>0</v>
      </c>
      <c r="V2373" s="25">
        <v>1611.3</v>
      </c>
      <c r="W2373" s="26">
        <v>1667.75</v>
      </c>
      <c r="X2373" s="96">
        <v>1246.22</v>
      </c>
      <c r="Y2373" s="96">
        <v>1611.3</v>
      </c>
      <c r="Z2373" s="25">
        <v>1255.8900000000001</v>
      </c>
      <c r="AA2373" s="26">
        <v>1246.22</v>
      </c>
      <c r="AB2373" s="96">
        <v>1447.97</v>
      </c>
      <c r="AC2373" s="96">
        <v>1255.8900000000001</v>
      </c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1704</v>
      </c>
      <c r="B2374" s="110" t="s">
        <v>1652</v>
      </c>
      <c r="C2374" s="110" t="s">
        <v>1653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1704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>
        <v>0</v>
      </c>
      <c r="U2375" s="96">
        <v>0</v>
      </c>
      <c r="V2375" s="25">
        <v>0</v>
      </c>
      <c r="W2375" s="26">
        <v>0</v>
      </c>
      <c r="X2375" s="96">
        <v>0</v>
      </c>
      <c r="Y2375" s="96">
        <v>0</v>
      </c>
      <c r="Z2375" s="25">
        <v>0</v>
      </c>
      <c r="AA2375" s="26">
        <v>0</v>
      </c>
      <c r="AB2375" s="96">
        <v>0</v>
      </c>
      <c r="AC2375" s="96">
        <v>0</v>
      </c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1704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1704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1704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1704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1704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1704</v>
      </c>
      <c r="B2381" s="110" t="s">
        <v>1296</v>
      </c>
      <c r="C2381" s="110" t="s">
        <v>1297</v>
      </c>
      <c r="D2381" s="21">
        <f t="shared" si="41"/>
        <v>16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>
        <v>16</v>
      </c>
      <c r="W2381" s="93">
        <v>0</v>
      </c>
      <c r="X2381" s="91">
        <v>0</v>
      </c>
      <c r="Y2381" s="91">
        <v>0</v>
      </c>
      <c r="Z2381" s="92">
        <v>0</v>
      </c>
      <c r="AA2381" s="93">
        <v>0</v>
      </c>
      <c r="AB2381" s="91">
        <v>0</v>
      </c>
      <c r="AC2381" s="91">
        <v>0</v>
      </c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1704</v>
      </c>
      <c r="B2382" s="110" t="s">
        <v>1298</v>
      </c>
      <c r="C2382" s="110" t="s">
        <v>1299</v>
      </c>
      <c r="D2382" s="21">
        <f t="shared" si="41"/>
        <v>1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>
        <v>1</v>
      </c>
      <c r="W2382" s="93">
        <v>0</v>
      </c>
      <c r="X2382" s="91">
        <v>0</v>
      </c>
      <c r="Y2382" s="91">
        <v>0</v>
      </c>
      <c r="Z2382" s="92">
        <v>0</v>
      </c>
      <c r="AA2382" s="93">
        <v>0</v>
      </c>
      <c r="AB2382" s="91">
        <v>0</v>
      </c>
      <c r="AC2382" s="91">
        <v>0</v>
      </c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1704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1704</v>
      </c>
      <c r="B2384" s="110" t="s">
        <v>1302</v>
      </c>
      <c r="C2384" s="110" t="s">
        <v>1303</v>
      </c>
      <c r="D2384" s="21">
        <f t="shared" si="41"/>
        <v>1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>
        <v>1</v>
      </c>
      <c r="W2384" s="93">
        <v>0</v>
      </c>
      <c r="X2384" s="91">
        <v>0</v>
      </c>
      <c r="Y2384" s="91">
        <v>0</v>
      </c>
      <c r="Z2384" s="92">
        <v>0</v>
      </c>
      <c r="AA2384" s="93">
        <v>0</v>
      </c>
      <c r="AB2384" s="91">
        <v>0</v>
      </c>
      <c r="AC2384" s="91">
        <v>0</v>
      </c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1704</v>
      </c>
      <c r="B2385" s="110" t="s">
        <v>1304</v>
      </c>
      <c r="C2385" s="110" t="s">
        <v>1305</v>
      </c>
      <c r="D2385" s="21">
        <f t="shared" si="41"/>
        <v>1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>
        <v>1</v>
      </c>
      <c r="W2385" s="26">
        <v>0</v>
      </c>
      <c r="X2385" s="96">
        <v>0</v>
      </c>
      <c r="Y2385" s="96">
        <v>0</v>
      </c>
      <c r="Z2385" s="25">
        <v>0</v>
      </c>
      <c r="AA2385" s="26">
        <v>0</v>
      </c>
      <c r="AB2385" s="96">
        <v>0</v>
      </c>
      <c r="AC2385" s="96">
        <v>0</v>
      </c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1704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1704</v>
      </c>
      <c r="B2387" s="110" t="s">
        <v>1308</v>
      </c>
      <c r="C2387" s="110" t="s">
        <v>1309</v>
      </c>
      <c r="D2387" s="21">
        <f t="shared" si="41"/>
        <v>15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>
        <v>15</v>
      </c>
      <c r="W2387" s="93">
        <v>0</v>
      </c>
      <c r="X2387" s="91">
        <v>0</v>
      </c>
      <c r="Y2387" s="91">
        <v>0</v>
      </c>
      <c r="Z2387" s="92">
        <v>0</v>
      </c>
      <c r="AA2387" s="93">
        <v>0</v>
      </c>
      <c r="AB2387" s="91">
        <v>0</v>
      </c>
      <c r="AC2387" s="91">
        <v>0</v>
      </c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1704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1704</v>
      </c>
      <c r="B2389" s="110" t="s">
        <v>1312</v>
      </c>
      <c r="C2389" s="110" t="s">
        <v>1313</v>
      </c>
      <c r="D2389" s="21">
        <f t="shared" si="41"/>
        <v>2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>
        <v>2</v>
      </c>
      <c r="W2389" s="93">
        <v>0</v>
      </c>
      <c r="X2389" s="91">
        <v>0</v>
      </c>
      <c r="Y2389" s="91">
        <v>0</v>
      </c>
      <c r="Z2389" s="92">
        <v>0</v>
      </c>
      <c r="AA2389" s="93">
        <v>0</v>
      </c>
      <c r="AB2389" s="91">
        <v>0</v>
      </c>
      <c r="AC2389" s="91">
        <v>0</v>
      </c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1704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1704</v>
      </c>
      <c r="B2391" s="110" t="s">
        <v>1316</v>
      </c>
      <c r="C2391" s="110" t="s">
        <v>1317</v>
      </c>
      <c r="D2391" s="21">
        <f t="shared" si="41"/>
        <v>85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>
        <v>85</v>
      </c>
      <c r="W2391" s="26">
        <v>0</v>
      </c>
      <c r="X2391" s="96">
        <v>0</v>
      </c>
      <c r="Y2391" s="96">
        <v>0</v>
      </c>
      <c r="Z2391" s="25">
        <v>0</v>
      </c>
      <c r="AA2391" s="26">
        <v>0</v>
      </c>
      <c r="AB2391" s="96">
        <v>0</v>
      </c>
      <c r="AC2391" s="96">
        <v>0</v>
      </c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1704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1704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1704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1704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1704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1704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1704</v>
      </c>
      <c r="B2398" s="110" t="s">
        <v>1330</v>
      </c>
      <c r="C2398" s="110" t="s">
        <v>1654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1704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1704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1704</v>
      </c>
      <c r="B2401" s="110" t="s">
        <v>1335</v>
      </c>
      <c r="C2401" s="110" t="s">
        <v>1655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1704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1704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1704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1704</v>
      </c>
      <c r="B2405" s="110" t="s">
        <v>1342</v>
      </c>
      <c r="C2405" s="110" t="s">
        <v>1692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>
        <v>0</v>
      </c>
      <c r="U2405" s="91">
        <v>0</v>
      </c>
      <c r="V2405" s="92">
        <v>0</v>
      </c>
      <c r="W2405" s="93">
        <v>0</v>
      </c>
      <c r="X2405" s="91">
        <v>0</v>
      </c>
      <c r="Y2405" s="91">
        <v>0</v>
      </c>
      <c r="Z2405" s="92">
        <v>0</v>
      </c>
      <c r="AA2405" s="93">
        <v>0</v>
      </c>
      <c r="AB2405" s="91">
        <v>0</v>
      </c>
      <c r="AC2405" s="91">
        <v>0</v>
      </c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1704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1704</v>
      </c>
      <c r="B2407" s="110" t="s">
        <v>1345</v>
      </c>
      <c r="C2407" s="110" t="s">
        <v>1346</v>
      </c>
      <c r="D2407" s="21">
        <f t="shared" si="41"/>
        <v>585794.91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>
        <v>0</v>
      </c>
      <c r="U2407" s="96">
        <v>0</v>
      </c>
      <c r="V2407" s="25">
        <v>0</v>
      </c>
      <c r="W2407" s="26">
        <v>0</v>
      </c>
      <c r="X2407" s="96">
        <v>0</v>
      </c>
      <c r="Y2407" s="96">
        <v>0</v>
      </c>
      <c r="Z2407" s="25">
        <v>0</v>
      </c>
      <c r="AA2407" s="26">
        <v>0</v>
      </c>
      <c r="AB2407" s="96">
        <v>14025</v>
      </c>
      <c r="AC2407" s="96">
        <v>0</v>
      </c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1704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1704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1704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1704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1704</v>
      </c>
      <c r="B2412" s="110" t="s">
        <v>1355</v>
      </c>
      <c r="C2412" s="110" t="s">
        <v>1656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1704</v>
      </c>
      <c r="B2413" s="110" t="s">
        <v>1356</v>
      </c>
      <c r="C2413" s="110" t="s">
        <v>1657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1704</v>
      </c>
      <c r="B2414" s="110" t="s">
        <v>1357</v>
      </c>
      <c r="C2414" s="110" t="s">
        <v>1658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1704</v>
      </c>
      <c r="B2415" s="110" t="s">
        <v>1358</v>
      </c>
      <c r="C2415" s="110" t="s">
        <v>1659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1704</v>
      </c>
      <c r="B2416" s="110" t="s">
        <v>1359</v>
      </c>
      <c r="C2416" s="110" t="s">
        <v>1660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>
        <v>0</v>
      </c>
      <c r="U2416" s="91">
        <v>0</v>
      </c>
      <c r="V2416" s="92">
        <v>0</v>
      </c>
      <c r="W2416" s="93">
        <v>0</v>
      </c>
      <c r="X2416" s="91">
        <v>0</v>
      </c>
      <c r="Y2416" s="91">
        <v>0</v>
      </c>
      <c r="Z2416" s="92">
        <v>0</v>
      </c>
      <c r="AA2416" s="93">
        <v>0</v>
      </c>
      <c r="AB2416" s="91">
        <v>0</v>
      </c>
      <c r="AC2416" s="91">
        <v>0</v>
      </c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1704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1705</v>
      </c>
      <c r="B2418" s="110" t="s">
        <v>3</v>
      </c>
      <c r="C2418" s="110" t="s">
        <v>4</v>
      </c>
      <c r="D2418" s="21">
        <f t="shared" si="41"/>
        <v>5607254</v>
      </c>
      <c r="E2418" s="24">
        <f t="shared" si="41"/>
        <v>5607254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>
        <v>372954</v>
      </c>
      <c r="U2418" s="96">
        <v>372954</v>
      </c>
      <c r="V2418" s="25">
        <v>511503</v>
      </c>
      <c r="W2418" s="26">
        <v>511503</v>
      </c>
      <c r="X2418" s="96">
        <v>384643</v>
      </c>
      <c r="Y2418" s="96">
        <v>384643</v>
      </c>
      <c r="Z2418" s="25">
        <v>325733</v>
      </c>
      <c r="AA2418" s="26">
        <v>325733</v>
      </c>
      <c r="AB2418" s="96">
        <v>336285</v>
      </c>
      <c r="AC2418" s="96">
        <v>336285</v>
      </c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1705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1705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1705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1705</v>
      </c>
      <c r="B2422" s="110" t="s">
        <v>11</v>
      </c>
      <c r="C2422" s="110" t="s">
        <v>1435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1705</v>
      </c>
      <c r="B2423" s="110" t="s">
        <v>12</v>
      </c>
      <c r="C2423" s="110" t="s">
        <v>1436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>
        <v>0</v>
      </c>
      <c r="U2423" s="91">
        <v>0</v>
      </c>
      <c r="V2423" s="92">
        <v>0</v>
      </c>
      <c r="W2423" s="93">
        <v>0</v>
      </c>
      <c r="X2423" s="91">
        <v>0</v>
      </c>
      <c r="Y2423" s="91">
        <v>0</v>
      </c>
      <c r="Z2423" s="92">
        <v>0</v>
      </c>
      <c r="AA2423" s="93">
        <v>0</v>
      </c>
      <c r="AB2423" s="91">
        <v>0</v>
      </c>
      <c r="AC2423" s="91">
        <v>0</v>
      </c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1705</v>
      </c>
      <c r="B2424" s="110" t="s">
        <v>1437</v>
      </c>
      <c r="C2424" s="110" t="s">
        <v>1438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1705</v>
      </c>
      <c r="B2425" s="110" t="s">
        <v>1439</v>
      </c>
      <c r="C2425" s="110" t="s">
        <v>1440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1705</v>
      </c>
      <c r="B2426" s="110" t="s">
        <v>13</v>
      </c>
      <c r="C2426" s="110" t="s">
        <v>1441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1705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1705</v>
      </c>
      <c r="B2428" s="110" t="s">
        <v>16</v>
      </c>
      <c r="C2428" s="110" t="s">
        <v>1442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1705</v>
      </c>
      <c r="B2429" s="110" t="s">
        <v>17</v>
      </c>
      <c r="C2429" s="110" t="s">
        <v>1443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1705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1705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1705</v>
      </c>
      <c r="B2432" s="110" t="s">
        <v>22</v>
      </c>
      <c r="C2432" s="110" t="s">
        <v>1444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1705</v>
      </c>
      <c r="B2433" s="110" t="s">
        <v>23</v>
      </c>
      <c r="C2433" s="110" t="s">
        <v>1694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1705</v>
      </c>
      <c r="B2434" s="110" t="s">
        <v>24</v>
      </c>
      <c r="C2434" s="110" t="s">
        <v>1445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1705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1705</v>
      </c>
      <c r="B2436" s="110" t="s">
        <v>27</v>
      </c>
      <c r="C2436" s="110" t="s">
        <v>1446</v>
      </c>
      <c r="D2436" s="21">
        <f t="shared" ref="D2436:E2499" si="42">F2436+H2436+J2436+L2436+N2436+P2436+R2436+T2436+V2436+X2436+Z2436+AB2436</f>
        <v>225522495.95000002</v>
      </c>
      <c r="E2436" s="24">
        <f t="shared" si="42"/>
        <v>228728222.10999998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>
        <v>5851841.2800000003</v>
      </c>
      <c r="U2436" s="91">
        <v>8447475.9199999999</v>
      </c>
      <c r="V2436" s="92">
        <v>11266354.439999999</v>
      </c>
      <c r="W2436" s="93">
        <v>14949316.390000001</v>
      </c>
      <c r="X2436" s="91">
        <v>13126211.49</v>
      </c>
      <c r="Y2436" s="91">
        <v>14287470.720000001</v>
      </c>
      <c r="Z2436" s="92">
        <v>12026264.310000001</v>
      </c>
      <c r="AA2436" s="93">
        <v>14603141.93</v>
      </c>
      <c r="AB2436" s="91">
        <v>7852365.2699999996</v>
      </c>
      <c r="AC2436" s="91">
        <v>15437562.310000001</v>
      </c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1705</v>
      </c>
      <c r="B2437" s="110" t="s">
        <v>28</v>
      </c>
      <c r="C2437" s="110" t="s">
        <v>1447</v>
      </c>
      <c r="D2437" s="21">
        <f t="shared" si="42"/>
        <v>28889201.409999996</v>
      </c>
      <c r="E2437" s="24">
        <f t="shared" si="42"/>
        <v>25083991.25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>
        <v>4430.8999999999996</v>
      </c>
      <c r="U2437" s="91">
        <v>1544328.88</v>
      </c>
      <c r="V2437" s="92">
        <v>306.22000000000003</v>
      </c>
      <c r="W2437" s="93">
        <v>1528422.82</v>
      </c>
      <c r="X2437" s="91">
        <v>3184.73</v>
      </c>
      <c r="Y2437" s="91">
        <v>1478769.32</v>
      </c>
      <c r="Z2437" s="92">
        <v>4486.33</v>
      </c>
      <c r="AA2437" s="93">
        <v>1334010.95</v>
      </c>
      <c r="AB2437" s="91">
        <v>445319.71</v>
      </c>
      <c r="AC2437" s="91">
        <v>1188771.42</v>
      </c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1705</v>
      </c>
      <c r="B2438" s="110" t="s">
        <v>29</v>
      </c>
      <c r="C2438" s="110" t="s">
        <v>1448</v>
      </c>
      <c r="D2438" s="21">
        <f t="shared" si="42"/>
        <v>674240</v>
      </c>
      <c r="E2438" s="24">
        <f t="shared" si="42"/>
        <v>353390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>
        <v>0</v>
      </c>
      <c r="U2438" s="91">
        <v>11940</v>
      </c>
      <c r="V2438" s="92">
        <v>0</v>
      </c>
      <c r="W2438" s="93">
        <v>0</v>
      </c>
      <c r="X2438" s="91">
        <v>0</v>
      </c>
      <c r="Y2438" s="91">
        <v>11940</v>
      </c>
      <c r="Z2438" s="92">
        <v>0</v>
      </c>
      <c r="AA2438" s="93">
        <v>60660</v>
      </c>
      <c r="AB2438" s="91">
        <v>24250</v>
      </c>
      <c r="AC2438" s="91">
        <v>135054.79999999999</v>
      </c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1705</v>
      </c>
      <c r="B2439" s="110" t="s">
        <v>30</v>
      </c>
      <c r="C2439" s="110" t="s">
        <v>1449</v>
      </c>
      <c r="D2439" s="21">
        <f t="shared" si="42"/>
        <v>4620761.6900000004</v>
      </c>
      <c r="E2439" s="24">
        <f t="shared" si="42"/>
        <v>8107199.4199999999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>
        <v>0</v>
      </c>
      <c r="U2439" s="91">
        <v>1995900</v>
      </c>
      <c r="V2439" s="92">
        <v>0</v>
      </c>
      <c r="W2439" s="93">
        <v>2992541</v>
      </c>
      <c r="X2439" s="91">
        <v>0</v>
      </c>
      <c r="Y2439" s="91">
        <v>250000</v>
      </c>
      <c r="Z2439" s="92">
        <v>0</v>
      </c>
      <c r="AA2439" s="93">
        <v>147800</v>
      </c>
      <c r="AB2439" s="91">
        <v>8400.4500000000007</v>
      </c>
      <c r="AC2439" s="91">
        <v>0</v>
      </c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1705</v>
      </c>
      <c r="B2440" s="110" t="s">
        <v>31</v>
      </c>
      <c r="C2440" s="110" t="s">
        <v>1661</v>
      </c>
      <c r="D2440" s="21">
        <f t="shared" si="42"/>
        <v>564490.89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>
        <v>20209</v>
      </c>
      <c r="U2440" s="91">
        <v>0</v>
      </c>
      <c r="V2440" s="92">
        <v>9538.52</v>
      </c>
      <c r="W2440" s="93">
        <v>0</v>
      </c>
      <c r="X2440" s="91">
        <v>127099</v>
      </c>
      <c r="Y2440" s="91">
        <v>0</v>
      </c>
      <c r="Z2440" s="92">
        <v>243660.63</v>
      </c>
      <c r="AA2440" s="93">
        <v>0</v>
      </c>
      <c r="AB2440" s="91">
        <v>36816</v>
      </c>
      <c r="AC2440" s="91">
        <v>0</v>
      </c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1705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1705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1705</v>
      </c>
      <c r="B2443" s="110" t="s">
        <v>36</v>
      </c>
      <c r="C2443" s="110" t="s">
        <v>1450</v>
      </c>
      <c r="D2443" s="21">
        <f t="shared" si="42"/>
        <v>1464741.2</v>
      </c>
      <c r="E2443" s="24">
        <f t="shared" si="42"/>
        <v>1086770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>
        <v>9000</v>
      </c>
      <c r="U2443" s="91">
        <v>109200</v>
      </c>
      <c r="V2443" s="92">
        <v>78200</v>
      </c>
      <c r="W2443" s="93">
        <v>9000</v>
      </c>
      <c r="X2443" s="91">
        <v>122400</v>
      </c>
      <c r="Y2443" s="91">
        <v>144200</v>
      </c>
      <c r="Z2443" s="92">
        <v>16000</v>
      </c>
      <c r="AA2443" s="93">
        <v>32400</v>
      </c>
      <c r="AB2443" s="91">
        <v>0</v>
      </c>
      <c r="AC2443" s="91">
        <v>40000</v>
      </c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1705</v>
      </c>
      <c r="B2444" s="110" t="s">
        <v>37</v>
      </c>
      <c r="C2444" s="110" t="s">
        <v>1451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1705</v>
      </c>
      <c r="B2445" s="110" t="s">
        <v>38</v>
      </c>
      <c r="C2445" s="110" t="s">
        <v>1452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1705</v>
      </c>
      <c r="B2446" s="110" t="s">
        <v>39</v>
      </c>
      <c r="C2446" s="110" t="s">
        <v>1453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1705</v>
      </c>
      <c r="B2447" s="110" t="s">
        <v>40</v>
      </c>
      <c r="C2447" s="110" t="s">
        <v>1454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1705</v>
      </c>
      <c r="B2448" s="110" t="s">
        <v>1455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1705</v>
      </c>
      <c r="B2449" s="110" t="s">
        <v>1456</v>
      </c>
      <c r="C2449" s="110" t="s">
        <v>58</v>
      </c>
      <c r="D2449" s="21">
        <f t="shared" si="42"/>
        <v>193875</v>
      </c>
      <c r="E2449" s="24">
        <f t="shared" si="42"/>
        <v>176655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>
        <v>0</v>
      </c>
      <c r="U2449" s="91">
        <v>0</v>
      </c>
      <c r="V2449" s="92">
        <v>5480</v>
      </c>
      <c r="W2449" s="93">
        <v>106570</v>
      </c>
      <c r="X2449" s="91">
        <v>0</v>
      </c>
      <c r="Y2449" s="91">
        <v>0</v>
      </c>
      <c r="Z2449" s="92">
        <v>0</v>
      </c>
      <c r="AA2449" s="93">
        <v>150</v>
      </c>
      <c r="AB2449" s="91">
        <v>88500</v>
      </c>
      <c r="AC2449" s="91">
        <v>53640</v>
      </c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1705</v>
      </c>
      <c r="B2450" s="110" t="s">
        <v>1457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1705</v>
      </c>
      <c r="B2451" s="110" t="s">
        <v>1458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1705</v>
      </c>
      <c r="B2452" s="110" t="s">
        <v>1459</v>
      </c>
      <c r="C2452" s="110" t="s">
        <v>1460</v>
      </c>
      <c r="D2452" s="21">
        <f t="shared" si="42"/>
        <v>178250</v>
      </c>
      <c r="E2452" s="24">
        <f t="shared" si="42"/>
        <v>101400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>
        <v>27150</v>
      </c>
      <c r="U2452" s="91">
        <v>9700</v>
      </c>
      <c r="V2452" s="92">
        <v>20700</v>
      </c>
      <c r="W2452" s="93">
        <v>0</v>
      </c>
      <c r="X2452" s="91">
        <v>23950</v>
      </c>
      <c r="Y2452" s="91">
        <v>17000</v>
      </c>
      <c r="Z2452" s="92">
        <v>35400</v>
      </c>
      <c r="AA2452" s="93">
        <v>0</v>
      </c>
      <c r="AB2452" s="91">
        <v>0</v>
      </c>
      <c r="AC2452" s="91">
        <v>0</v>
      </c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1705</v>
      </c>
      <c r="B2453" s="110" t="s">
        <v>1461</v>
      </c>
      <c r="C2453" s="110" t="s">
        <v>67</v>
      </c>
      <c r="D2453" s="21">
        <f t="shared" si="42"/>
        <v>56256030.810000002</v>
      </c>
      <c r="E2453" s="24">
        <f t="shared" si="42"/>
        <v>56256030.810000002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>
        <v>3063043</v>
      </c>
      <c r="U2453" s="91">
        <v>3063043</v>
      </c>
      <c r="V2453" s="92">
        <v>5444160</v>
      </c>
      <c r="W2453" s="93">
        <v>5444160</v>
      </c>
      <c r="X2453" s="91">
        <v>3161323</v>
      </c>
      <c r="Y2453" s="91">
        <v>3161323</v>
      </c>
      <c r="Z2453" s="92">
        <v>3737682</v>
      </c>
      <c r="AA2453" s="93">
        <v>3737682</v>
      </c>
      <c r="AB2453" s="91">
        <v>4169039</v>
      </c>
      <c r="AC2453" s="91">
        <v>4169039</v>
      </c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1705</v>
      </c>
      <c r="B2454" s="110" t="s">
        <v>1462</v>
      </c>
      <c r="C2454" s="110" t="s">
        <v>1463</v>
      </c>
      <c r="D2454" s="21">
        <f t="shared" si="42"/>
        <v>61124731.200000003</v>
      </c>
      <c r="E2454" s="24">
        <f t="shared" si="42"/>
        <v>43391746.700000003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>
        <v>2815859</v>
      </c>
      <c r="U2454" s="91">
        <v>3045974</v>
      </c>
      <c r="V2454" s="92">
        <v>4241366</v>
      </c>
      <c r="W2454" s="93">
        <v>3283232.52</v>
      </c>
      <c r="X2454" s="91">
        <v>6329158</v>
      </c>
      <c r="Y2454" s="91">
        <v>2671732.48</v>
      </c>
      <c r="Z2454" s="92">
        <v>10970693</v>
      </c>
      <c r="AA2454" s="93">
        <v>5284871</v>
      </c>
      <c r="AB2454" s="91">
        <v>7964578</v>
      </c>
      <c r="AC2454" s="91">
        <v>4680113.38</v>
      </c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1705</v>
      </c>
      <c r="B2455" s="110" t="s">
        <v>1464</v>
      </c>
      <c r="C2455" s="110" t="s">
        <v>1465</v>
      </c>
      <c r="D2455" s="21">
        <f t="shared" si="42"/>
        <v>910589</v>
      </c>
      <c r="E2455" s="24">
        <f t="shared" si="42"/>
        <v>915081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>
        <v>108830</v>
      </c>
      <c r="U2455" s="91">
        <v>75415</v>
      </c>
      <c r="V2455" s="92">
        <v>79897</v>
      </c>
      <c r="W2455" s="93">
        <v>48337</v>
      </c>
      <c r="X2455" s="91">
        <v>56940</v>
      </c>
      <c r="Y2455" s="91">
        <v>162330</v>
      </c>
      <c r="Z2455" s="92">
        <v>62849</v>
      </c>
      <c r="AA2455" s="93">
        <v>37960</v>
      </c>
      <c r="AB2455" s="91">
        <v>85521</v>
      </c>
      <c r="AC2455" s="91">
        <v>55416</v>
      </c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1705</v>
      </c>
      <c r="B2456" s="110" t="s">
        <v>1466</v>
      </c>
      <c r="C2456" s="110" t="s">
        <v>1467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1705</v>
      </c>
      <c r="B2457" s="110" t="s">
        <v>1468</v>
      </c>
      <c r="C2457" s="110" t="s">
        <v>68</v>
      </c>
      <c r="D2457" s="21">
        <f t="shared" si="42"/>
        <v>4016791</v>
      </c>
      <c r="E2457" s="24">
        <f t="shared" si="42"/>
        <v>4016791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>
        <v>109380</v>
      </c>
      <c r="U2457" s="96">
        <v>109380</v>
      </c>
      <c r="V2457" s="25">
        <v>303791</v>
      </c>
      <c r="W2457" s="26">
        <v>303791</v>
      </c>
      <c r="X2457" s="96">
        <v>365107</v>
      </c>
      <c r="Y2457" s="96">
        <v>365107</v>
      </c>
      <c r="Z2457" s="25">
        <v>842352</v>
      </c>
      <c r="AA2457" s="26">
        <v>842352</v>
      </c>
      <c r="AB2457" s="96">
        <v>1344788</v>
      </c>
      <c r="AC2457" s="96">
        <v>1344788</v>
      </c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1705</v>
      </c>
      <c r="B2458" s="110" t="s">
        <v>1469</v>
      </c>
      <c r="C2458" s="110" t="s">
        <v>1470</v>
      </c>
      <c r="D2458" s="21">
        <f t="shared" si="42"/>
        <v>1870381.3900000001</v>
      </c>
      <c r="E2458" s="24">
        <f t="shared" si="42"/>
        <v>1666499.19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>
        <v>62359</v>
      </c>
      <c r="U2458" s="96">
        <v>94525</v>
      </c>
      <c r="V2458" s="25">
        <v>167721</v>
      </c>
      <c r="W2458" s="26">
        <v>133534</v>
      </c>
      <c r="X2458" s="96">
        <v>91838</v>
      </c>
      <c r="Y2458" s="96">
        <v>83301</v>
      </c>
      <c r="Z2458" s="25">
        <v>107673</v>
      </c>
      <c r="AA2458" s="26">
        <v>1289</v>
      </c>
      <c r="AB2458" s="96">
        <v>103254</v>
      </c>
      <c r="AC2458" s="96">
        <v>133227</v>
      </c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1705</v>
      </c>
      <c r="B2459" s="110" t="s">
        <v>1471</v>
      </c>
      <c r="C2459" s="110" t="s">
        <v>1472</v>
      </c>
      <c r="D2459" s="21">
        <f t="shared" si="42"/>
        <v>226989.25</v>
      </c>
      <c r="E2459" s="24">
        <f t="shared" si="42"/>
        <v>206437.75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>
        <v>1597</v>
      </c>
      <c r="U2459" s="91">
        <v>27117</v>
      </c>
      <c r="V2459" s="92">
        <v>3902</v>
      </c>
      <c r="W2459" s="93">
        <v>5499</v>
      </c>
      <c r="X2459" s="91">
        <v>4402</v>
      </c>
      <c r="Y2459" s="91">
        <v>0</v>
      </c>
      <c r="Z2459" s="92">
        <v>14024</v>
      </c>
      <c r="AA2459" s="93">
        <v>4402</v>
      </c>
      <c r="AB2459" s="91">
        <v>27345</v>
      </c>
      <c r="AC2459" s="91">
        <v>23075</v>
      </c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1705</v>
      </c>
      <c r="B2460" s="110" t="s">
        <v>1473</v>
      </c>
      <c r="C2460" s="110" t="s">
        <v>1474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1705</v>
      </c>
      <c r="B2461" s="110" t="s">
        <v>1475</v>
      </c>
      <c r="C2461" s="110" t="s">
        <v>1476</v>
      </c>
      <c r="D2461" s="21">
        <f t="shared" si="42"/>
        <v>236660</v>
      </c>
      <c r="E2461" s="24">
        <f t="shared" si="42"/>
        <v>217760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>
        <v>0</v>
      </c>
      <c r="U2461" s="96">
        <v>0</v>
      </c>
      <c r="V2461" s="25">
        <v>0</v>
      </c>
      <c r="W2461" s="26">
        <v>0</v>
      </c>
      <c r="X2461" s="96">
        <v>108660</v>
      </c>
      <c r="Y2461" s="96">
        <v>150160</v>
      </c>
      <c r="Z2461" s="25">
        <v>32600</v>
      </c>
      <c r="AA2461" s="26">
        <v>66100</v>
      </c>
      <c r="AB2461" s="96">
        <v>19200</v>
      </c>
      <c r="AC2461" s="96">
        <v>1500</v>
      </c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1705</v>
      </c>
      <c r="B2462" s="110" t="s">
        <v>1477</v>
      </c>
      <c r="C2462" s="110" t="s">
        <v>1478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1705</v>
      </c>
      <c r="B2463" s="110" t="s">
        <v>1479</v>
      </c>
      <c r="C2463" s="110" t="s">
        <v>1480</v>
      </c>
      <c r="D2463" s="21">
        <f t="shared" si="42"/>
        <v>2117812</v>
      </c>
      <c r="E2463" s="24">
        <f t="shared" si="42"/>
        <v>1971046.4000000001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>
        <v>149337</v>
      </c>
      <c r="U2463" s="91">
        <v>140679.28</v>
      </c>
      <c r="V2463" s="92">
        <v>230320</v>
      </c>
      <c r="W2463" s="93">
        <v>194081.28</v>
      </c>
      <c r="X2463" s="91">
        <v>129248</v>
      </c>
      <c r="Y2463" s="91">
        <v>133443.28</v>
      </c>
      <c r="Z2463" s="92">
        <v>195608</v>
      </c>
      <c r="AA2463" s="93">
        <v>222672.28</v>
      </c>
      <c r="AB2463" s="91">
        <v>179663</v>
      </c>
      <c r="AC2463" s="91">
        <v>227741.72</v>
      </c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1705</v>
      </c>
      <c r="B2464" s="110" t="s">
        <v>1481</v>
      </c>
      <c r="C2464" s="110" t="s">
        <v>1482</v>
      </c>
      <c r="D2464" s="21">
        <f t="shared" si="42"/>
        <v>909024</v>
      </c>
      <c r="E2464" s="24">
        <f t="shared" si="42"/>
        <v>745200.14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>
        <v>101845</v>
      </c>
      <c r="U2464" s="91">
        <v>92190</v>
      </c>
      <c r="V2464" s="92">
        <v>33503</v>
      </c>
      <c r="W2464" s="93">
        <v>14039</v>
      </c>
      <c r="X2464" s="91">
        <v>96167</v>
      </c>
      <c r="Y2464" s="91">
        <v>101845</v>
      </c>
      <c r="Z2464" s="92">
        <v>57302</v>
      </c>
      <c r="AA2464" s="93">
        <v>33503</v>
      </c>
      <c r="AB2464" s="91">
        <v>92890</v>
      </c>
      <c r="AC2464" s="91">
        <v>97141.28</v>
      </c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1705</v>
      </c>
      <c r="B2465" s="110" t="s">
        <v>1483</v>
      </c>
      <c r="C2465" s="110" t="s">
        <v>1484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1705</v>
      </c>
      <c r="B2466" s="110" t="s">
        <v>1485</v>
      </c>
      <c r="C2466" s="110" t="s">
        <v>1486</v>
      </c>
      <c r="D2466" s="21">
        <f t="shared" si="42"/>
        <v>11552543</v>
      </c>
      <c r="E2466" s="24">
        <f t="shared" si="42"/>
        <v>710477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>
        <v>0</v>
      </c>
      <c r="U2466" s="91">
        <v>0</v>
      </c>
      <c r="V2466" s="92">
        <v>310770</v>
      </c>
      <c r="W2466" s="93">
        <v>0</v>
      </c>
      <c r="X2466" s="91">
        <v>3031190</v>
      </c>
      <c r="Y2466" s="91">
        <v>99898</v>
      </c>
      <c r="Z2466" s="92">
        <v>5940239</v>
      </c>
      <c r="AA2466" s="93">
        <v>0</v>
      </c>
      <c r="AB2466" s="91">
        <v>2170446</v>
      </c>
      <c r="AC2466" s="91">
        <v>610579</v>
      </c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1705</v>
      </c>
      <c r="B2467" s="110" t="s">
        <v>1487</v>
      </c>
      <c r="C2467" s="110" t="s">
        <v>1488</v>
      </c>
      <c r="D2467" s="21">
        <f t="shared" si="42"/>
        <v>357701</v>
      </c>
      <c r="E2467" s="24">
        <f t="shared" si="42"/>
        <v>379600.23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>
        <v>18984</v>
      </c>
      <c r="U2467" s="91">
        <v>111398</v>
      </c>
      <c r="V2467" s="92">
        <v>13615</v>
      </c>
      <c r="W2467" s="93">
        <v>8560</v>
      </c>
      <c r="X2467" s="91">
        <v>8560</v>
      </c>
      <c r="Y2467" s="91">
        <v>14073</v>
      </c>
      <c r="Z2467" s="92">
        <v>14957</v>
      </c>
      <c r="AA2467" s="93">
        <v>75406</v>
      </c>
      <c r="AB2467" s="91">
        <v>81757</v>
      </c>
      <c r="AC2467" s="91">
        <v>15433</v>
      </c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1705</v>
      </c>
      <c r="B2468" s="110" t="s">
        <v>1489</v>
      </c>
      <c r="C2468" s="110" t="s">
        <v>70</v>
      </c>
      <c r="D2468" s="21">
        <f t="shared" si="42"/>
        <v>240692</v>
      </c>
      <c r="E2468" s="24">
        <f t="shared" si="42"/>
        <v>354610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>
        <v>22254</v>
      </c>
      <c r="U2468" s="91">
        <v>25962</v>
      </c>
      <c r="V2468" s="92">
        <v>40983</v>
      </c>
      <c r="W2468" s="93">
        <v>6489</v>
      </c>
      <c r="X2468" s="91">
        <v>8142</v>
      </c>
      <c r="Y2468" s="91">
        <v>36875</v>
      </c>
      <c r="Z2468" s="92">
        <v>13398</v>
      </c>
      <c r="AA2468" s="93">
        <v>55662</v>
      </c>
      <c r="AB2468" s="91">
        <v>18784</v>
      </c>
      <c r="AC2468" s="91">
        <v>1752</v>
      </c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1705</v>
      </c>
      <c r="B2469" s="110" t="s">
        <v>1490</v>
      </c>
      <c r="C2469" s="110" t="s">
        <v>1491</v>
      </c>
      <c r="D2469" s="21">
        <f t="shared" si="42"/>
        <v>48897</v>
      </c>
      <c r="E2469" s="24">
        <f t="shared" si="42"/>
        <v>71877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>
        <v>4933</v>
      </c>
      <c r="U2469" s="91">
        <v>3069</v>
      </c>
      <c r="V2469" s="92">
        <v>7136</v>
      </c>
      <c r="W2469" s="93">
        <v>5000</v>
      </c>
      <c r="X2469" s="91">
        <v>2251</v>
      </c>
      <c r="Y2469" s="91">
        <v>9476</v>
      </c>
      <c r="Z2469" s="92">
        <v>3240</v>
      </c>
      <c r="AA2469" s="93">
        <v>2722</v>
      </c>
      <c r="AB2469" s="91">
        <v>3796</v>
      </c>
      <c r="AC2469" s="91">
        <v>4347</v>
      </c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1705</v>
      </c>
      <c r="B2470" s="110" t="s">
        <v>1492</v>
      </c>
      <c r="C2470" s="110" t="s">
        <v>1493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1705</v>
      </c>
      <c r="B2471" s="110" t="s">
        <v>1494</v>
      </c>
      <c r="C2471" s="110" t="s">
        <v>71</v>
      </c>
      <c r="D2471" s="21">
        <f t="shared" si="42"/>
        <v>6295290.7699999996</v>
      </c>
      <c r="E2471" s="24">
        <f t="shared" si="42"/>
        <v>6499882.9800000004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>
        <v>362486</v>
      </c>
      <c r="U2471" s="91">
        <v>456924</v>
      </c>
      <c r="V2471" s="92">
        <v>637601</v>
      </c>
      <c r="W2471" s="93">
        <v>448685</v>
      </c>
      <c r="X2471" s="91">
        <v>393339</v>
      </c>
      <c r="Y2471" s="91">
        <v>620754</v>
      </c>
      <c r="Z2471" s="92">
        <v>406154</v>
      </c>
      <c r="AA2471" s="93">
        <v>169025</v>
      </c>
      <c r="AB2471" s="91">
        <v>440831</v>
      </c>
      <c r="AC2471" s="91">
        <v>578932</v>
      </c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1705</v>
      </c>
      <c r="B2472" s="110" t="s">
        <v>1495</v>
      </c>
      <c r="C2472" s="110" t="s">
        <v>1496</v>
      </c>
      <c r="D2472" s="21">
        <f t="shared" si="42"/>
        <v>4107915</v>
      </c>
      <c r="E2472" s="24">
        <f t="shared" si="42"/>
        <v>3482910.13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>
        <v>227793</v>
      </c>
      <c r="U2472" s="91">
        <v>732445.6</v>
      </c>
      <c r="V2472" s="92">
        <v>215231</v>
      </c>
      <c r="W2472" s="93">
        <v>206599.13</v>
      </c>
      <c r="X2472" s="91">
        <v>485773</v>
      </c>
      <c r="Y2472" s="91">
        <v>207920.49</v>
      </c>
      <c r="Z2472" s="92">
        <v>578671</v>
      </c>
      <c r="AA2472" s="93">
        <v>239510.7</v>
      </c>
      <c r="AB2472" s="91">
        <v>404661</v>
      </c>
      <c r="AC2472" s="91">
        <v>910509.25</v>
      </c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1705</v>
      </c>
      <c r="B2473" s="110" t="s">
        <v>1497</v>
      </c>
      <c r="C2473" s="110" t="s">
        <v>1498</v>
      </c>
      <c r="D2473" s="21">
        <f t="shared" si="42"/>
        <v>30570</v>
      </c>
      <c r="E2473" s="24">
        <f t="shared" si="42"/>
        <v>30570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>
        <v>216</v>
      </c>
      <c r="U2473" s="91">
        <v>216</v>
      </c>
      <c r="V2473" s="92">
        <v>2719</v>
      </c>
      <c r="W2473" s="93">
        <v>2719</v>
      </c>
      <c r="X2473" s="91">
        <v>3600</v>
      </c>
      <c r="Y2473" s="91">
        <v>3600</v>
      </c>
      <c r="Z2473" s="92">
        <v>510</v>
      </c>
      <c r="AA2473" s="93">
        <v>510</v>
      </c>
      <c r="AB2473" s="91">
        <v>3716</v>
      </c>
      <c r="AC2473" s="91">
        <v>3716</v>
      </c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1705</v>
      </c>
      <c r="B2474" s="110" t="s">
        <v>1499</v>
      </c>
      <c r="C2474" s="110" t="s">
        <v>1500</v>
      </c>
      <c r="D2474" s="21">
        <f t="shared" si="42"/>
        <v>49683</v>
      </c>
      <c r="E2474" s="24">
        <f t="shared" si="42"/>
        <v>49683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>
        <v>45278</v>
      </c>
      <c r="U2474" s="91">
        <v>45278</v>
      </c>
      <c r="V2474" s="92"/>
      <c r="W2474" s="93"/>
      <c r="X2474" s="91"/>
      <c r="Y2474" s="91"/>
      <c r="Z2474" s="92">
        <v>4405</v>
      </c>
      <c r="AA2474" s="93">
        <v>4405</v>
      </c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1705</v>
      </c>
      <c r="B2475" s="110" t="s">
        <v>1501</v>
      </c>
      <c r="C2475" s="110" t="s">
        <v>1502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1705</v>
      </c>
      <c r="B2476" s="110" t="s">
        <v>1503</v>
      </c>
      <c r="C2476" s="110" t="s">
        <v>1504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1705</v>
      </c>
      <c r="B2477" s="110" t="s">
        <v>1505</v>
      </c>
      <c r="C2477" s="110" t="s">
        <v>1662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1705</v>
      </c>
      <c r="B2478" s="110" t="s">
        <v>1506</v>
      </c>
      <c r="C2478" s="110" t="s">
        <v>1507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1705</v>
      </c>
      <c r="B2479" s="110" t="s">
        <v>1508</v>
      </c>
      <c r="C2479" s="110" t="s">
        <v>1509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1705</v>
      </c>
      <c r="B2480" s="110" t="s">
        <v>1510</v>
      </c>
      <c r="C2480" s="110" t="s">
        <v>1511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1705</v>
      </c>
      <c r="B2481" s="110" t="s">
        <v>1512</v>
      </c>
      <c r="C2481" s="110" t="s">
        <v>1513</v>
      </c>
      <c r="D2481" s="21">
        <f t="shared" si="42"/>
        <v>888</v>
      </c>
      <c r="E2481" s="24">
        <f t="shared" si="42"/>
        <v>288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>
        <v>0</v>
      </c>
      <c r="U2481" s="96">
        <v>0</v>
      </c>
      <c r="V2481" s="25">
        <v>600</v>
      </c>
      <c r="W2481" s="26">
        <v>288</v>
      </c>
      <c r="X2481" s="96">
        <v>0</v>
      </c>
      <c r="Y2481" s="96">
        <v>0</v>
      </c>
      <c r="Z2481" s="25">
        <v>0</v>
      </c>
      <c r="AA2481" s="26">
        <v>0</v>
      </c>
      <c r="AB2481" s="96">
        <v>0</v>
      </c>
      <c r="AC2481" s="96">
        <v>0</v>
      </c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1705</v>
      </c>
      <c r="B2482" s="110" t="s">
        <v>1514</v>
      </c>
      <c r="C2482" s="110" t="s">
        <v>1515</v>
      </c>
      <c r="D2482" s="21">
        <f t="shared" si="42"/>
        <v>102598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>
        <v>67536</v>
      </c>
      <c r="AA2482" s="26">
        <v>0</v>
      </c>
      <c r="AB2482" s="96">
        <v>35062</v>
      </c>
      <c r="AC2482" s="96">
        <v>0</v>
      </c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1705</v>
      </c>
      <c r="B2483" s="110" t="s">
        <v>1516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1705</v>
      </c>
      <c r="B2484" s="110" t="s">
        <v>1517</v>
      </c>
      <c r="C2484" s="110" t="s">
        <v>1518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1705</v>
      </c>
      <c r="B2485" s="110" t="s">
        <v>1519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1705</v>
      </c>
      <c r="B2486" s="110" t="s">
        <v>1520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1705</v>
      </c>
      <c r="B2487" s="110" t="s">
        <v>1521</v>
      </c>
      <c r="C2487" s="110" t="s">
        <v>1522</v>
      </c>
      <c r="D2487" s="21">
        <f t="shared" si="42"/>
        <v>584277</v>
      </c>
      <c r="E2487" s="24">
        <f t="shared" si="42"/>
        <v>234783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>
        <v>40371</v>
      </c>
      <c r="U2487" s="96">
        <v>12684</v>
      </c>
      <c r="V2487" s="25">
        <v>54573</v>
      </c>
      <c r="W2487" s="26">
        <v>17025</v>
      </c>
      <c r="X2487" s="96">
        <v>60717</v>
      </c>
      <c r="Y2487" s="96">
        <v>9568</v>
      </c>
      <c r="Z2487" s="25">
        <v>65476</v>
      </c>
      <c r="AA2487" s="26">
        <v>19707</v>
      </c>
      <c r="AB2487" s="96">
        <v>31887</v>
      </c>
      <c r="AC2487" s="96">
        <v>17714</v>
      </c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1705</v>
      </c>
      <c r="B2488" s="110" t="s">
        <v>1523</v>
      </c>
      <c r="C2488" s="110" t="s">
        <v>1524</v>
      </c>
      <c r="D2488" s="21">
        <f t="shared" si="42"/>
        <v>387918</v>
      </c>
      <c r="E2488" s="24">
        <f t="shared" si="42"/>
        <v>60764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>
        <v>16909</v>
      </c>
      <c r="U2488" s="91">
        <v>8471</v>
      </c>
      <c r="V2488" s="92">
        <v>26643</v>
      </c>
      <c r="W2488" s="93">
        <v>1500</v>
      </c>
      <c r="X2488" s="91">
        <v>33800</v>
      </c>
      <c r="Y2488" s="91">
        <v>10809</v>
      </c>
      <c r="Z2488" s="92">
        <v>27966</v>
      </c>
      <c r="AA2488" s="93">
        <v>1000</v>
      </c>
      <c r="AB2488" s="91">
        <v>12186</v>
      </c>
      <c r="AC2488" s="91">
        <v>0</v>
      </c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1705</v>
      </c>
      <c r="B2489" s="110" t="s">
        <v>1525</v>
      </c>
      <c r="C2489" s="110" t="s">
        <v>1526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1705</v>
      </c>
      <c r="B2490" s="110" t="s">
        <v>1527</v>
      </c>
      <c r="C2490" s="110" t="s">
        <v>1528</v>
      </c>
      <c r="D2490" s="21">
        <f t="shared" si="42"/>
        <v>165175</v>
      </c>
      <c r="E2490" s="24">
        <f t="shared" si="42"/>
        <v>35603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>
        <v>0</v>
      </c>
      <c r="U2490" s="96">
        <v>7383</v>
      </c>
      <c r="V2490" s="25">
        <v>0</v>
      </c>
      <c r="W2490" s="26">
        <v>0</v>
      </c>
      <c r="X2490" s="96">
        <v>0</v>
      </c>
      <c r="Y2490" s="96">
        <v>0</v>
      </c>
      <c r="Z2490" s="25">
        <v>21794</v>
      </c>
      <c r="AA2490" s="26">
        <v>0</v>
      </c>
      <c r="AB2490" s="96">
        <v>56000</v>
      </c>
      <c r="AC2490" s="96">
        <v>0</v>
      </c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1705</v>
      </c>
      <c r="B2491" s="110" t="s">
        <v>1529</v>
      </c>
      <c r="C2491" s="110" t="s">
        <v>1530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1705</v>
      </c>
      <c r="B2492" s="110" t="s">
        <v>1531</v>
      </c>
      <c r="C2492" s="110" t="s">
        <v>1532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1705</v>
      </c>
      <c r="B2493" s="110" t="s">
        <v>1533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1705</v>
      </c>
      <c r="B2494" s="110" t="s">
        <v>1534</v>
      </c>
      <c r="C2494" s="110" t="s">
        <v>1535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1705</v>
      </c>
      <c r="B2495" s="110" t="s">
        <v>1536</v>
      </c>
      <c r="C2495" s="110" t="s">
        <v>1537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1705</v>
      </c>
      <c r="B2496" s="110" t="s">
        <v>1538</v>
      </c>
      <c r="C2496" s="110" t="s">
        <v>1539</v>
      </c>
      <c r="D2496" s="21">
        <f t="shared" si="42"/>
        <v>517187</v>
      </c>
      <c r="E2496" s="24">
        <f t="shared" si="42"/>
        <v>485743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>
        <v>29026</v>
      </c>
      <c r="U2496" s="96">
        <v>42838</v>
      </c>
      <c r="V2496" s="25">
        <v>32874</v>
      </c>
      <c r="W2496" s="26">
        <v>82000</v>
      </c>
      <c r="X2496" s="96">
        <v>28689</v>
      </c>
      <c r="Y2496" s="96">
        <v>56766</v>
      </c>
      <c r="Z2496" s="25">
        <v>44641</v>
      </c>
      <c r="AA2496" s="26">
        <v>54709</v>
      </c>
      <c r="AB2496" s="96">
        <v>37222</v>
      </c>
      <c r="AC2496" s="96">
        <v>12232</v>
      </c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1705</v>
      </c>
      <c r="B2497" s="110" t="s">
        <v>1540</v>
      </c>
      <c r="C2497" s="110" t="s">
        <v>1541</v>
      </c>
      <c r="D2497" s="21">
        <f t="shared" si="42"/>
        <v>284221</v>
      </c>
      <c r="E2497" s="24">
        <f t="shared" si="42"/>
        <v>232470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>
        <v>7519</v>
      </c>
      <c r="U2497" s="96">
        <v>41541</v>
      </c>
      <c r="V2497" s="25">
        <v>7321</v>
      </c>
      <c r="W2497" s="26">
        <v>37619</v>
      </c>
      <c r="X2497" s="96">
        <v>4905</v>
      </c>
      <c r="Y2497" s="96">
        <v>17747</v>
      </c>
      <c r="Z2497" s="25">
        <v>16689</v>
      </c>
      <c r="AA2497" s="26">
        <v>10583</v>
      </c>
      <c r="AB2497" s="96">
        <v>11843</v>
      </c>
      <c r="AC2497" s="96">
        <v>1643</v>
      </c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1705</v>
      </c>
      <c r="B2498" s="110" t="s">
        <v>1542</v>
      </c>
      <c r="C2498" s="110" t="s">
        <v>1543</v>
      </c>
      <c r="D2498" s="21">
        <f t="shared" si="42"/>
        <v>1014864</v>
      </c>
      <c r="E2498" s="24">
        <f t="shared" si="42"/>
        <v>709262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>
        <v>53731</v>
      </c>
      <c r="U2498" s="96">
        <v>157881</v>
      </c>
      <c r="V2498" s="25">
        <v>119081</v>
      </c>
      <c r="W2498" s="26">
        <v>0</v>
      </c>
      <c r="X2498" s="96">
        <v>58728</v>
      </c>
      <c r="Y2498" s="96">
        <v>0</v>
      </c>
      <c r="Z2498" s="25">
        <v>69560</v>
      </c>
      <c r="AA2498" s="26">
        <v>173837</v>
      </c>
      <c r="AB2498" s="96">
        <v>69066</v>
      </c>
      <c r="AC2498" s="96">
        <v>0</v>
      </c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1705</v>
      </c>
      <c r="B2499" s="110" t="s">
        <v>1544</v>
      </c>
      <c r="C2499" s="110" t="s">
        <v>1545</v>
      </c>
      <c r="D2499" s="21">
        <f t="shared" si="42"/>
        <v>466230.5</v>
      </c>
      <c r="E2499" s="24">
        <f t="shared" si="42"/>
        <v>404015.05000000005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>
        <v>33851</v>
      </c>
      <c r="U2499" s="96">
        <v>94953.64</v>
      </c>
      <c r="V2499" s="25">
        <v>53644</v>
      </c>
      <c r="W2499" s="26">
        <v>17477.29</v>
      </c>
      <c r="X2499" s="96">
        <v>31651</v>
      </c>
      <c r="Y2499" s="96">
        <v>0</v>
      </c>
      <c r="Z2499" s="25">
        <v>24583</v>
      </c>
      <c r="AA2499" s="26">
        <v>71832.759999999995</v>
      </c>
      <c r="AB2499" s="96">
        <v>34902</v>
      </c>
      <c r="AC2499" s="96">
        <v>5780.94</v>
      </c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1705</v>
      </c>
      <c r="B2500" s="110" t="s">
        <v>1546</v>
      </c>
      <c r="C2500" s="110" t="s">
        <v>1547</v>
      </c>
      <c r="D2500" s="21">
        <f t="shared" ref="D2500:E2563" si="43">F2500+H2500+J2500+L2500+N2500+P2500+R2500+T2500+V2500+X2500+Z2500+AB2500</f>
        <v>66405</v>
      </c>
      <c r="E2500" s="24">
        <f t="shared" si="43"/>
        <v>62884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>
        <v>4157</v>
      </c>
      <c r="U2500" s="91">
        <v>10152</v>
      </c>
      <c r="V2500" s="92">
        <v>7845</v>
      </c>
      <c r="W2500" s="93">
        <v>3550</v>
      </c>
      <c r="X2500" s="91">
        <v>1682</v>
      </c>
      <c r="Y2500" s="91">
        <v>0</v>
      </c>
      <c r="Z2500" s="92">
        <v>3809</v>
      </c>
      <c r="AA2500" s="93">
        <v>4157</v>
      </c>
      <c r="AB2500" s="91">
        <v>7149</v>
      </c>
      <c r="AC2500" s="91">
        <v>1682</v>
      </c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1705</v>
      </c>
      <c r="B2501" s="110" t="s">
        <v>1548</v>
      </c>
      <c r="C2501" s="110" t="s">
        <v>1549</v>
      </c>
      <c r="D2501" s="21">
        <f t="shared" si="43"/>
        <v>57238.33</v>
      </c>
      <c r="E2501" s="24">
        <f t="shared" si="43"/>
        <v>9028.33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>
        <v>0</v>
      </c>
      <c r="U2501" s="96">
        <v>0</v>
      </c>
      <c r="V2501" s="25">
        <v>0</v>
      </c>
      <c r="W2501" s="26">
        <v>0</v>
      </c>
      <c r="X2501" s="96">
        <v>209.33</v>
      </c>
      <c r="Y2501" s="96">
        <v>9028.33</v>
      </c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1705</v>
      </c>
      <c r="B2502" s="110" t="s">
        <v>41</v>
      </c>
      <c r="C2502" s="110" t="s">
        <v>1550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1705</v>
      </c>
      <c r="B2503" s="110" t="s">
        <v>42</v>
      </c>
      <c r="C2503" s="110" t="s">
        <v>1551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1705</v>
      </c>
      <c r="B2504" s="110" t="s">
        <v>43</v>
      </c>
      <c r="C2504" s="110" t="s">
        <v>44</v>
      </c>
      <c r="D2504" s="21">
        <f t="shared" si="43"/>
        <v>3008160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>
        <v>3008160</v>
      </c>
      <c r="AC2504" s="96">
        <v>0</v>
      </c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1705</v>
      </c>
      <c r="B2505" s="110" t="s">
        <v>45</v>
      </c>
      <c r="C2505" s="110" t="s">
        <v>1552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1705</v>
      </c>
      <c r="B2506" s="110" t="s">
        <v>46</v>
      </c>
      <c r="C2506" s="110" t="s">
        <v>1553</v>
      </c>
      <c r="D2506" s="21">
        <f t="shared" si="43"/>
        <v>609346.0199999999</v>
      </c>
      <c r="E2506" s="24">
        <f t="shared" si="43"/>
        <v>653128.9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>
        <v>161616.56</v>
      </c>
      <c r="U2506" s="96">
        <v>230464.78</v>
      </c>
      <c r="V2506" s="25">
        <v>65480.99</v>
      </c>
      <c r="W2506" s="26">
        <v>33352.26</v>
      </c>
      <c r="X2506" s="96">
        <v>50755.53</v>
      </c>
      <c r="Y2506" s="96">
        <v>46436.5</v>
      </c>
      <c r="Z2506" s="25">
        <v>60559.58</v>
      </c>
      <c r="AA2506" s="26">
        <v>58557.65</v>
      </c>
      <c r="AB2506" s="96">
        <v>57718.22</v>
      </c>
      <c r="AC2506" s="96">
        <v>96889.37</v>
      </c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1705</v>
      </c>
      <c r="B2507" s="110" t="s">
        <v>47</v>
      </c>
      <c r="C2507" s="110" t="s">
        <v>1554</v>
      </c>
      <c r="D2507" s="21">
        <f t="shared" si="43"/>
        <v>6551075.2999999998</v>
      </c>
      <c r="E2507" s="24">
        <f t="shared" si="43"/>
        <v>6842123.1600000001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>
        <v>6385</v>
      </c>
      <c r="U2507" s="96">
        <v>1281160</v>
      </c>
      <c r="V2507" s="25">
        <v>5240</v>
      </c>
      <c r="W2507" s="26">
        <v>0</v>
      </c>
      <c r="X2507" s="96">
        <v>4985</v>
      </c>
      <c r="Y2507" s="96">
        <v>3087852.04</v>
      </c>
      <c r="Z2507" s="25">
        <v>5150</v>
      </c>
      <c r="AA2507" s="26">
        <v>0</v>
      </c>
      <c r="AB2507" s="96">
        <v>6095</v>
      </c>
      <c r="AC2507" s="96">
        <v>2425505.02</v>
      </c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1705</v>
      </c>
      <c r="B2508" s="110" t="s">
        <v>48</v>
      </c>
      <c r="C2508" s="110" t="s">
        <v>1555</v>
      </c>
      <c r="D2508" s="21">
        <f t="shared" si="43"/>
        <v>7927297.1799999997</v>
      </c>
      <c r="E2508" s="24">
        <f t="shared" si="43"/>
        <v>7769253.9900000012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>
        <v>819447.4</v>
      </c>
      <c r="U2508" s="96">
        <v>819447.4</v>
      </c>
      <c r="V2508" s="25">
        <v>1516562.33</v>
      </c>
      <c r="W2508" s="26">
        <v>590374.23</v>
      </c>
      <c r="X2508" s="96">
        <v>0</v>
      </c>
      <c r="Y2508" s="96">
        <v>926188.1</v>
      </c>
      <c r="Z2508" s="25">
        <v>710109.79</v>
      </c>
      <c r="AA2508" s="26">
        <v>710109.79</v>
      </c>
      <c r="AB2508" s="96">
        <v>904240.77</v>
      </c>
      <c r="AC2508" s="96">
        <v>772148.07</v>
      </c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1705</v>
      </c>
      <c r="B2509" s="110" t="s">
        <v>49</v>
      </c>
      <c r="C2509" s="110" t="s">
        <v>1556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1705</v>
      </c>
      <c r="B2510" s="110" t="s">
        <v>50</v>
      </c>
      <c r="C2510" s="110" t="s">
        <v>1557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1705</v>
      </c>
      <c r="B2511" s="110" t="s">
        <v>1558</v>
      </c>
      <c r="C2511" s="110" t="s">
        <v>1559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1705</v>
      </c>
      <c r="B2512" s="110" t="s">
        <v>51</v>
      </c>
      <c r="C2512" s="110" t="s">
        <v>1560</v>
      </c>
      <c r="D2512" s="21">
        <f t="shared" si="43"/>
        <v>10973518.710000001</v>
      </c>
      <c r="E2512" s="24">
        <f t="shared" si="43"/>
        <v>10507988.070000002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>
        <v>703378.1</v>
      </c>
      <c r="U2512" s="91">
        <v>61446.8</v>
      </c>
      <c r="V2512" s="92">
        <v>61446.8</v>
      </c>
      <c r="W2512" s="93">
        <v>64450.64</v>
      </c>
      <c r="X2512" s="91">
        <v>64450.64</v>
      </c>
      <c r="Y2512" s="91">
        <v>68542.559999999998</v>
      </c>
      <c r="Z2512" s="92">
        <v>68542.559999999998</v>
      </c>
      <c r="AA2512" s="93">
        <v>72204.08</v>
      </c>
      <c r="AB2512" s="91">
        <v>72204.08</v>
      </c>
      <c r="AC2512" s="91">
        <v>73337.919999999998</v>
      </c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1705</v>
      </c>
      <c r="B2513" s="110" t="s">
        <v>52</v>
      </c>
      <c r="C2513" s="110" t="s">
        <v>1561</v>
      </c>
      <c r="D2513" s="21">
        <f t="shared" si="43"/>
        <v>5318558.8099999996</v>
      </c>
      <c r="E2513" s="24">
        <f t="shared" si="43"/>
        <v>5105679.4800000004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>
        <v>480891.9</v>
      </c>
      <c r="U2513" s="96">
        <v>41171.199999999997</v>
      </c>
      <c r="V2513" s="25">
        <v>41171.199999999997</v>
      </c>
      <c r="W2513" s="26">
        <v>43182.64</v>
      </c>
      <c r="X2513" s="96">
        <v>43182.64</v>
      </c>
      <c r="Y2513" s="96">
        <v>45021.919999999998</v>
      </c>
      <c r="Z2513" s="25">
        <v>45021.919999999998</v>
      </c>
      <c r="AA2513" s="26">
        <v>47179.199999999997</v>
      </c>
      <c r="AB2513" s="96">
        <v>47179.199999999997</v>
      </c>
      <c r="AC2513" s="96">
        <v>48154.080000000002</v>
      </c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1705</v>
      </c>
      <c r="B2514" s="110" t="s">
        <v>1695</v>
      </c>
      <c r="C2514" s="110" t="s">
        <v>1562</v>
      </c>
      <c r="D2514" s="21">
        <f t="shared" si="43"/>
        <v>27626.07</v>
      </c>
      <c r="E2514" s="24">
        <f t="shared" si="43"/>
        <v>34651.589999999997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>
        <v>0</v>
      </c>
      <c r="U2514" s="91">
        <v>7590.6</v>
      </c>
      <c r="V2514" s="92">
        <v>7590.6</v>
      </c>
      <c r="W2514" s="93">
        <v>8537.4</v>
      </c>
      <c r="X2514" s="91">
        <v>8537.4</v>
      </c>
      <c r="Y2514" s="91">
        <v>5375.7</v>
      </c>
      <c r="Z2514" s="92">
        <v>5375.7</v>
      </c>
      <c r="AA2514" s="93">
        <v>6122.37</v>
      </c>
      <c r="AB2514" s="91">
        <v>6122.37</v>
      </c>
      <c r="AC2514" s="91">
        <v>7025.52</v>
      </c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1705</v>
      </c>
      <c r="B2515" s="110" t="s">
        <v>1696</v>
      </c>
      <c r="C2515" s="110" t="s">
        <v>1663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1705</v>
      </c>
      <c r="B2516" s="110" t="s">
        <v>53</v>
      </c>
      <c r="C2516" s="110" t="s">
        <v>1563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1705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1705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1705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1705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1705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1705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1705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1705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1705</v>
      </c>
      <c r="B2525" s="110" t="s">
        <v>82</v>
      </c>
      <c r="C2525" s="110" t="s">
        <v>83</v>
      </c>
      <c r="D2525" s="21">
        <f t="shared" si="43"/>
        <v>26167115.990000006</v>
      </c>
      <c r="E2525" s="24">
        <f t="shared" si="43"/>
        <v>24657939.73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>
        <v>1783509.93</v>
      </c>
      <c r="U2525" s="96">
        <v>2084934.85</v>
      </c>
      <c r="V2525" s="25">
        <v>1559828.89</v>
      </c>
      <c r="W2525" s="26">
        <v>3250009.11</v>
      </c>
      <c r="X2525" s="96">
        <v>1505581.1</v>
      </c>
      <c r="Y2525" s="96">
        <v>993712.42</v>
      </c>
      <c r="Z2525" s="25">
        <v>2779709.33</v>
      </c>
      <c r="AA2525" s="26">
        <v>2033222.93</v>
      </c>
      <c r="AB2525" s="96">
        <v>2722356.37</v>
      </c>
      <c r="AC2525" s="96">
        <v>1791721.95</v>
      </c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1705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1705</v>
      </c>
      <c r="B2527" s="110" t="s">
        <v>86</v>
      </c>
      <c r="C2527" s="110" t="s">
        <v>87</v>
      </c>
      <c r="D2527" s="21">
        <f t="shared" si="43"/>
        <v>12712694.189999999</v>
      </c>
      <c r="E2527" s="24">
        <f t="shared" si="43"/>
        <v>11938102.15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>
        <v>839971.36</v>
      </c>
      <c r="U2527" s="91">
        <v>533447.96</v>
      </c>
      <c r="V2527" s="92">
        <v>1619224.88</v>
      </c>
      <c r="W2527" s="93">
        <v>1497398.9</v>
      </c>
      <c r="X2527" s="91">
        <v>676499.89</v>
      </c>
      <c r="Y2527" s="91">
        <v>918986.49</v>
      </c>
      <c r="Z2527" s="92">
        <v>2997970.8</v>
      </c>
      <c r="AA2527" s="93">
        <v>1580427.07</v>
      </c>
      <c r="AB2527" s="91">
        <v>1147075.76</v>
      </c>
      <c r="AC2527" s="91">
        <v>1345070.36</v>
      </c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1705</v>
      </c>
      <c r="B2528" s="110" t="s">
        <v>88</v>
      </c>
      <c r="C2528" s="110" t="s">
        <v>89</v>
      </c>
      <c r="D2528" s="21">
        <f t="shared" si="43"/>
        <v>6226385.7999999998</v>
      </c>
      <c r="E2528" s="24">
        <f t="shared" si="43"/>
        <v>6559939.4600000009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>
        <v>403158</v>
      </c>
      <c r="U2528" s="96">
        <v>403158.2</v>
      </c>
      <c r="V2528" s="25">
        <v>264345.8</v>
      </c>
      <c r="W2528" s="26">
        <v>169478.48</v>
      </c>
      <c r="X2528" s="96">
        <v>182148</v>
      </c>
      <c r="Y2528" s="96">
        <v>292238</v>
      </c>
      <c r="Z2528" s="25">
        <v>524624.4</v>
      </c>
      <c r="AA2528" s="26">
        <v>502256.92</v>
      </c>
      <c r="AB2528" s="96">
        <v>558707.80000000005</v>
      </c>
      <c r="AC2528" s="96">
        <v>549007.4</v>
      </c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1705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1705</v>
      </c>
      <c r="B2530" s="110" t="s">
        <v>92</v>
      </c>
      <c r="C2530" s="110" t="s">
        <v>93</v>
      </c>
      <c r="D2530" s="21">
        <f t="shared" si="43"/>
        <v>1327898.49</v>
      </c>
      <c r="E2530" s="24">
        <f t="shared" si="43"/>
        <v>1386571.4900000002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>
        <v>110258.78</v>
      </c>
      <c r="U2530" s="96">
        <v>119985.78</v>
      </c>
      <c r="V2530" s="25">
        <v>144537.35</v>
      </c>
      <c r="W2530" s="26">
        <v>160075.35</v>
      </c>
      <c r="X2530" s="96">
        <v>117906.53</v>
      </c>
      <c r="Y2530" s="96">
        <v>116370.53</v>
      </c>
      <c r="Z2530" s="25">
        <v>75511.839999999997</v>
      </c>
      <c r="AA2530" s="26">
        <v>77247.839999999997</v>
      </c>
      <c r="AB2530" s="96">
        <v>129247.02</v>
      </c>
      <c r="AC2530" s="96">
        <v>132461.01999999999</v>
      </c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1705</v>
      </c>
      <c r="B2531" s="110" t="s">
        <v>94</v>
      </c>
      <c r="C2531" s="110" t="s">
        <v>95</v>
      </c>
      <c r="D2531" s="21">
        <f t="shared" si="43"/>
        <v>575392.98</v>
      </c>
      <c r="E2531" s="24">
        <f t="shared" si="43"/>
        <v>578357.98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>
        <v>6100</v>
      </c>
      <c r="U2531" s="96">
        <v>3889.25</v>
      </c>
      <c r="V2531" s="25">
        <v>53794.6</v>
      </c>
      <c r="W2531" s="26">
        <v>50484</v>
      </c>
      <c r="X2531" s="96">
        <v>16872</v>
      </c>
      <c r="Y2531" s="96">
        <v>24216.6</v>
      </c>
      <c r="Z2531" s="25">
        <v>140525</v>
      </c>
      <c r="AA2531" s="26">
        <v>90720</v>
      </c>
      <c r="AB2531" s="96">
        <v>94599</v>
      </c>
      <c r="AC2531" s="96">
        <v>125773</v>
      </c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1705</v>
      </c>
      <c r="B2532" s="110" t="s">
        <v>96</v>
      </c>
      <c r="C2532" s="110" t="s">
        <v>97</v>
      </c>
      <c r="D2532" s="21">
        <f t="shared" si="43"/>
        <v>602980</v>
      </c>
      <c r="E2532" s="24">
        <f t="shared" si="43"/>
        <v>602980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>
        <v>21000</v>
      </c>
      <c r="AA2532" s="26">
        <v>21000</v>
      </c>
      <c r="AB2532" s="96">
        <v>27300</v>
      </c>
      <c r="AC2532" s="96">
        <v>27300</v>
      </c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1705</v>
      </c>
      <c r="B2533" s="110" t="s">
        <v>98</v>
      </c>
      <c r="C2533" s="110" t="s">
        <v>99</v>
      </c>
      <c r="D2533" s="21">
        <f t="shared" si="43"/>
        <v>1799020</v>
      </c>
      <c r="E2533" s="24">
        <f t="shared" si="43"/>
        <v>1668506.5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>
        <v>1500</v>
      </c>
      <c r="U2533" s="91">
        <v>22461</v>
      </c>
      <c r="V2533" s="92">
        <v>140165</v>
      </c>
      <c r="W2533" s="93">
        <v>93771</v>
      </c>
      <c r="X2533" s="91">
        <v>71084</v>
      </c>
      <c r="Y2533" s="91">
        <v>102093</v>
      </c>
      <c r="Z2533" s="92">
        <v>578544</v>
      </c>
      <c r="AA2533" s="93">
        <v>480550</v>
      </c>
      <c r="AB2533" s="91">
        <v>317621</v>
      </c>
      <c r="AC2533" s="91">
        <v>387875</v>
      </c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1705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1705</v>
      </c>
      <c r="B2535" s="110" t="s">
        <v>102</v>
      </c>
      <c r="C2535" s="110" t="s">
        <v>103</v>
      </c>
      <c r="D2535" s="21">
        <f t="shared" si="43"/>
        <v>739871.1</v>
      </c>
      <c r="E2535" s="24">
        <f t="shared" si="43"/>
        <v>739871.1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>
        <v>53616</v>
      </c>
      <c r="U2535" s="96">
        <v>53616</v>
      </c>
      <c r="V2535" s="25">
        <v>58752.6</v>
      </c>
      <c r="W2535" s="26">
        <v>58752.6</v>
      </c>
      <c r="X2535" s="96">
        <v>69130</v>
      </c>
      <c r="Y2535" s="96">
        <v>69130</v>
      </c>
      <c r="Z2535" s="25">
        <v>69130</v>
      </c>
      <c r="AA2535" s="26">
        <v>69130</v>
      </c>
      <c r="AB2535" s="96">
        <v>85214</v>
      </c>
      <c r="AC2535" s="96">
        <v>85214</v>
      </c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1705</v>
      </c>
      <c r="B2536" s="110" t="s">
        <v>104</v>
      </c>
      <c r="C2536" s="110" t="s">
        <v>105</v>
      </c>
      <c r="D2536" s="21">
        <f t="shared" si="43"/>
        <v>186860</v>
      </c>
      <c r="E2536" s="24">
        <f t="shared" si="43"/>
        <v>186860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>
        <v>39420</v>
      </c>
      <c r="U2536" s="91">
        <v>39420</v>
      </c>
      <c r="V2536" s="92">
        <v>26880</v>
      </c>
      <c r="W2536" s="93">
        <v>26880</v>
      </c>
      <c r="X2536" s="91">
        <v>10600</v>
      </c>
      <c r="Y2536" s="91">
        <v>10600</v>
      </c>
      <c r="Z2536" s="92">
        <v>2440</v>
      </c>
      <c r="AA2536" s="93">
        <v>2440</v>
      </c>
      <c r="AB2536" s="91">
        <v>7840</v>
      </c>
      <c r="AC2536" s="91">
        <v>7840</v>
      </c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1705</v>
      </c>
      <c r="B2537" s="110" t="s">
        <v>106</v>
      </c>
      <c r="C2537" s="110" t="s">
        <v>107</v>
      </c>
      <c r="D2537" s="21">
        <f t="shared" si="43"/>
        <v>43710</v>
      </c>
      <c r="E2537" s="24">
        <f t="shared" si="43"/>
        <v>43710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>
        <v>3020</v>
      </c>
      <c r="U2537" s="96">
        <v>3020</v>
      </c>
      <c r="V2537" s="25">
        <v>2700</v>
      </c>
      <c r="W2537" s="26">
        <v>2700</v>
      </c>
      <c r="X2537" s="96">
        <v>3530</v>
      </c>
      <c r="Y2537" s="96">
        <v>3530</v>
      </c>
      <c r="Z2537" s="25"/>
      <c r="AA2537" s="26"/>
      <c r="AB2537" s="96">
        <v>21570</v>
      </c>
      <c r="AC2537" s="96">
        <v>21570</v>
      </c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1705</v>
      </c>
      <c r="B2538" s="110" t="s">
        <v>108</v>
      </c>
      <c r="C2538" s="110" t="s">
        <v>109</v>
      </c>
      <c r="D2538" s="21">
        <f t="shared" si="43"/>
        <v>452528</v>
      </c>
      <c r="E2538" s="24">
        <f t="shared" si="43"/>
        <v>447487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>
        <v>23510</v>
      </c>
      <c r="U2538" s="91">
        <v>35295</v>
      </c>
      <c r="V2538" s="92">
        <v>6975</v>
      </c>
      <c r="W2538" s="93">
        <v>12260</v>
      </c>
      <c r="X2538" s="91">
        <v>21850</v>
      </c>
      <c r="Y2538" s="91">
        <v>12445</v>
      </c>
      <c r="Z2538" s="92">
        <v>123187</v>
      </c>
      <c r="AA2538" s="93">
        <v>132392</v>
      </c>
      <c r="AB2538" s="91">
        <v>67180</v>
      </c>
      <c r="AC2538" s="91">
        <v>61120</v>
      </c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1705</v>
      </c>
      <c r="B2539" s="110" t="s">
        <v>110</v>
      </c>
      <c r="C2539" s="110" t="s">
        <v>111</v>
      </c>
      <c r="D2539" s="21">
        <f t="shared" si="43"/>
        <v>1641182.4</v>
      </c>
      <c r="E2539" s="24">
        <f t="shared" si="43"/>
        <v>1542053.4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>
        <v>59050</v>
      </c>
      <c r="U2539" s="91">
        <v>94280.6</v>
      </c>
      <c r="V2539" s="92">
        <v>285396</v>
      </c>
      <c r="W2539" s="93">
        <v>232788.8</v>
      </c>
      <c r="X2539" s="91">
        <v>112392</v>
      </c>
      <c r="Y2539" s="91">
        <v>134645</v>
      </c>
      <c r="Z2539" s="92">
        <v>288940</v>
      </c>
      <c r="AA2539" s="93">
        <v>295643.2</v>
      </c>
      <c r="AB2539" s="91">
        <v>280796</v>
      </c>
      <c r="AC2539" s="91">
        <v>253670.8</v>
      </c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1705</v>
      </c>
      <c r="B2540" s="110" t="s">
        <v>112</v>
      </c>
      <c r="C2540" s="110" t="s">
        <v>113</v>
      </c>
      <c r="D2540" s="21">
        <f t="shared" si="43"/>
        <v>80124</v>
      </c>
      <c r="E2540" s="24">
        <f t="shared" si="43"/>
        <v>92804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>
        <v>31752</v>
      </c>
      <c r="AA2540" s="26">
        <v>31752</v>
      </c>
      <c r="AB2540" s="96">
        <v>1176</v>
      </c>
      <c r="AC2540" s="96">
        <v>1176</v>
      </c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1705</v>
      </c>
      <c r="B2541" s="110" t="s">
        <v>114</v>
      </c>
      <c r="C2541" s="110" t="s">
        <v>115</v>
      </c>
      <c r="D2541" s="21">
        <f t="shared" si="43"/>
        <v>393048.5</v>
      </c>
      <c r="E2541" s="24">
        <f t="shared" si="43"/>
        <v>393048.5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>
        <v>12637</v>
      </c>
      <c r="U2541" s="91">
        <v>12637</v>
      </c>
      <c r="V2541" s="92">
        <v>130341.5</v>
      </c>
      <c r="W2541" s="93">
        <v>130341.5</v>
      </c>
      <c r="X2541" s="91">
        <v>2850</v>
      </c>
      <c r="Y2541" s="91">
        <v>2850</v>
      </c>
      <c r="Z2541" s="92">
        <v>58305</v>
      </c>
      <c r="AA2541" s="93">
        <v>74305</v>
      </c>
      <c r="AB2541" s="91">
        <v>80018</v>
      </c>
      <c r="AC2541" s="91">
        <v>64018</v>
      </c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1705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1705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1705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1705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1705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1705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1705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1705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>
        <v>0</v>
      </c>
      <c r="U2549" s="96">
        <v>0</v>
      </c>
      <c r="V2549" s="25">
        <v>0</v>
      </c>
      <c r="W2549" s="26">
        <v>0</v>
      </c>
      <c r="X2549" s="96">
        <v>0</v>
      </c>
      <c r="Y2549" s="96">
        <v>0</v>
      </c>
      <c r="Z2549" s="25">
        <v>0</v>
      </c>
      <c r="AA2549" s="26">
        <v>0</v>
      </c>
      <c r="AB2549" s="96">
        <v>0</v>
      </c>
      <c r="AC2549" s="96">
        <v>0</v>
      </c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1705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1705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1069632.94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>
        <v>0</v>
      </c>
      <c r="U2551" s="96">
        <v>59765.55</v>
      </c>
      <c r="V2551" s="25">
        <v>0</v>
      </c>
      <c r="W2551" s="26">
        <v>59765.55</v>
      </c>
      <c r="X2551" s="96">
        <v>0</v>
      </c>
      <c r="Y2551" s="96">
        <v>59765.55</v>
      </c>
      <c r="Z2551" s="25">
        <v>0</v>
      </c>
      <c r="AA2551" s="26">
        <v>59765.55</v>
      </c>
      <c r="AB2551" s="96">
        <v>0</v>
      </c>
      <c r="AC2551" s="96">
        <v>432165.65</v>
      </c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1705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>
        <v>0</v>
      </c>
      <c r="U2552" s="96">
        <v>0</v>
      </c>
      <c r="V2552" s="25">
        <v>0</v>
      </c>
      <c r="W2552" s="26">
        <v>0</v>
      </c>
      <c r="X2552" s="96">
        <v>0</v>
      </c>
      <c r="Y2552" s="96">
        <v>0</v>
      </c>
      <c r="Z2552" s="25">
        <v>0</v>
      </c>
      <c r="AA2552" s="26">
        <v>0</v>
      </c>
      <c r="AB2552" s="96">
        <v>0</v>
      </c>
      <c r="AC2552" s="96">
        <v>0</v>
      </c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1705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1705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773842.97000000009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>
        <v>0</v>
      </c>
      <c r="U2554" s="91">
        <v>122806.95</v>
      </c>
      <c r="V2554" s="92">
        <v>0</v>
      </c>
      <c r="W2554" s="93">
        <v>28402.93</v>
      </c>
      <c r="X2554" s="91">
        <v>0</v>
      </c>
      <c r="Y2554" s="91">
        <v>28402.93</v>
      </c>
      <c r="Z2554" s="92">
        <v>0</v>
      </c>
      <c r="AA2554" s="93">
        <v>28402.93</v>
      </c>
      <c r="AB2554" s="91">
        <v>0</v>
      </c>
      <c r="AC2554" s="91">
        <v>28402.93</v>
      </c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1705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>
        <v>0</v>
      </c>
      <c r="U2555" s="96">
        <v>0</v>
      </c>
      <c r="V2555" s="25">
        <v>0</v>
      </c>
      <c r="W2555" s="26">
        <v>0</v>
      </c>
      <c r="X2555" s="96">
        <v>0</v>
      </c>
      <c r="Y2555" s="96">
        <v>0</v>
      </c>
      <c r="Z2555" s="25">
        <v>0</v>
      </c>
      <c r="AA2555" s="26">
        <v>0</v>
      </c>
      <c r="AB2555" s="96">
        <v>0</v>
      </c>
      <c r="AC2555" s="96">
        <v>0</v>
      </c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1705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1705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51890.559999999998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>
        <v>0</v>
      </c>
      <c r="U2557" s="91">
        <v>2560</v>
      </c>
      <c r="V2557" s="92">
        <v>0</v>
      </c>
      <c r="W2557" s="93">
        <v>2560</v>
      </c>
      <c r="X2557" s="91">
        <v>0</v>
      </c>
      <c r="Y2557" s="91">
        <v>2560</v>
      </c>
      <c r="Z2557" s="92">
        <v>0</v>
      </c>
      <c r="AA2557" s="93">
        <v>2560</v>
      </c>
      <c r="AB2557" s="91">
        <v>0</v>
      </c>
      <c r="AC2557" s="91">
        <v>2560</v>
      </c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1705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1705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1705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1705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>
        <v>0</v>
      </c>
      <c r="U2561" s="96">
        <v>0</v>
      </c>
      <c r="V2561" s="25">
        <v>0</v>
      </c>
      <c r="W2561" s="26">
        <v>0</v>
      </c>
      <c r="X2561" s="96">
        <v>0</v>
      </c>
      <c r="Y2561" s="96">
        <v>0</v>
      </c>
      <c r="Z2561" s="25">
        <v>0</v>
      </c>
      <c r="AA2561" s="26">
        <v>0</v>
      </c>
      <c r="AB2561" s="96">
        <v>0</v>
      </c>
      <c r="AC2561" s="96">
        <v>0</v>
      </c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1705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1705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>
        <v>0</v>
      </c>
      <c r="U2563" s="91">
        <v>0</v>
      </c>
      <c r="V2563" s="92">
        <v>0</v>
      </c>
      <c r="W2563" s="93">
        <v>0</v>
      </c>
      <c r="X2563" s="91">
        <v>0</v>
      </c>
      <c r="Y2563" s="91">
        <v>0</v>
      </c>
      <c r="Z2563" s="92">
        <v>0</v>
      </c>
      <c r="AA2563" s="93">
        <v>0</v>
      </c>
      <c r="AB2563" s="91">
        <v>0</v>
      </c>
      <c r="AC2563" s="91">
        <v>0</v>
      </c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1705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1705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1705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>
        <v>0</v>
      </c>
      <c r="U2566" s="96">
        <v>0</v>
      </c>
      <c r="V2566" s="25">
        <v>0</v>
      </c>
      <c r="W2566" s="26">
        <v>0</v>
      </c>
      <c r="X2566" s="96">
        <v>0</v>
      </c>
      <c r="Y2566" s="96">
        <v>0</v>
      </c>
      <c r="Z2566" s="25">
        <v>0</v>
      </c>
      <c r="AA2566" s="26">
        <v>0</v>
      </c>
      <c r="AB2566" s="96">
        <v>0</v>
      </c>
      <c r="AC2566" s="96">
        <v>0</v>
      </c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1705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1705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1705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1705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1705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1705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1705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64020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>
        <v>0</v>
      </c>
      <c r="U2573" s="96">
        <v>5820</v>
      </c>
      <c r="V2573" s="25">
        <v>0</v>
      </c>
      <c r="W2573" s="26">
        <v>5820</v>
      </c>
      <c r="X2573" s="96">
        <v>0</v>
      </c>
      <c r="Y2573" s="96">
        <v>5820</v>
      </c>
      <c r="Z2573" s="25">
        <v>0</v>
      </c>
      <c r="AA2573" s="26">
        <v>5820</v>
      </c>
      <c r="AB2573" s="96">
        <v>0</v>
      </c>
      <c r="AC2573" s="96">
        <v>5820</v>
      </c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1705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1705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68933.37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>
        <v>0</v>
      </c>
      <c r="U2575" s="96">
        <v>6266.67</v>
      </c>
      <c r="V2575" s="25">
        <v>0</v>
      </c>
      <c r="W2575" s="26">
        <v>6266.67</v>
      </c>
      <c r="X2575" s="96">
        <v>0</v>
      </c>
      <c r="Y2575" s="96">
        <v>6266.67</v>
      </c>
      <c r="Z2575" s="25">
        <v>0</v>
      </c>
      <c r="AA2575" s="26">
        <v>6266.67</v>
      </c>
      <c r="AB2575" s="96">
        <v>0</v>
      </c>
      <c r="AC2575" s="96">
        <v>6266.67</v>
      </c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1705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1705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1705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40443.369999999988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>
        <v>0</v>
      </c>
      <c r="U2578" s="91">
        <v>3676.67</v>
      </c>
      <c r="V2578" s="92">
        <v>0</v>
      </c>
      <c r="W2578" s="93">
        <v>3676.67</v>
      </c>
      <c r="X2578" s="91">
        <v>0</v>
      </c>
      <c r="Y2578" s="91">
        <v>3676.67</v>
      </c>
      <c r="Z2578" s="92">
        <v>0</v>
      </c>
      <c r="AA2578" s="93">
        <v>3676.67</v>
      </c>
      <c r="AB2578" s="91">
        <v>0</v>
      </c>
      <c r="AC2578" s="91">
        <v>3676.67</v>
      </c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1705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>
        <v>0</v>
      </c>
      <c r="U2579" s="91">
        <v>0</v>
      </c>
      <c r="V2579" s="92">
        <v>0</v>
      </c>
      <c r="W2579" s="93">
        <v>0</v>
      </c>
      <c r="X2579" s="91">
        <v>0</v>
      </c>
      <c r="Y2579" s="91">
        <v>0</v>
      </c>
      <c r="Z2579" s="92">
        <v>0</v>
      </c>
      <c r="AA2579" s="93">
        <v>0</v>
      </c>
      <c r="AB2579" s="91">
        <v>0</v>
      </c>
      <c r="AC2579" s="91">
        <v>0</v>
      </c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1705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>
        <v>0</v>
      </c>
      <c r="U2580" s="91">
        <v>0</v>
      </c>
      <c r="V2580" s="92">
        <v>0</v>
      </c>
      <c r="W2580" s="93">
        <v>0</v>
      </c>
      <c r="X2580" s="91">
        <v>0</v>
      </c>
      <c r="Y2580" s="91">
        <v>0</v>
      </c>
      <c r="Z2580" s="92">
        <v>0</v>
      </c>
      <c r="AA2580" s="93">
        <v>0</v>
      </c>
      <c r="AB2580" s="91">
        <v>0</v>
      </c>
      <c r="AC2580" s="91">
        <v>0</v>
      </c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1705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>
        <v>0</v>
      </c>
      <c r="U2581" s="91">
        <v>0</v>
      </c>
      <c r="V2581" s="92">
        <v>0</v>
      </c>
      <c r="W2581" s="93">
        <v>0</v>
      </c>
      <c r="X2581" s="91">
        <v>0</v>
      </c>
      <c r="Y2581" s="91">
        <v>0</v>
      </c>
      <c r="Z2581" s="92">
        <v>0</v>
      </c>
      <c r="AA2581" s="93">
        <v>0</v>
      </c>
      <c r="AB2581" s="91">
        <v>0</v>
      </c>
      <c r="AC2581" s="91">
        <v>0</v>
      </c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1705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>
        <v>0</v>
      </c>
      <c r="U2582" s="91">
        <v>0</v>
      </c>
      <c r="V2582" s="92">
        <v>0</v>
      </c>
      <c r="W2582" s="93">
        <v>0</v>
      </c>
      <c r="X2582" s="91">
        <v>0</v>
      </c>
      <c r="Y2582" s="91">
        <v>0</v>
      </c>
      <c r="Z2582" s="92">
        <v>0</v>
      </c>
      <c r="AA2582" s="93">
        <v>0</v>
      </c>
      <c r="AB2582" s="91">
        <v>0</v>
      </c>
      <c r="AC2582" s="91">
        <v>0</v>
      </c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1705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>
        <v>0</v>
      </c>
      <c r="U2583" s="91">
        <v>0</v>
      </c>
      <c r="V2583" s="92">
        <v>0</v>
      </c>
      <c r="W2583" s="93">
        <v>0</v>
      </c>
      <c r="X2583" s="91">
        <v>0</v>
      </c>
      <c r="Y2583" s="91">
        <v>0</v>
      </c>
      <c r="Z2583" s="92">
        <v>0</v>
      </c>
      <c r="AA2583" s="93">
        <v>0</v>
      </c>
      <c r="AB2583" s="91">
        <v>0</v>
      </c>
      <c r="AC2583" s="91">
        <v>0</v>
      </c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1705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>
        <v>0</v>
      </c>
      <c r="U2584" s="91">
        <v>0</v>
      </c>
      <c r="V2584" s="92">
        <v>0</v>
      </c>
      <c r="W2584" s="93">
        <v>0</v>
      </c>
      <c r="X2584" s="91">
        <v>0</v>
      </c>
      <c r="Y2584" s="91">
        <v>0</v>
      </c>
      <c r="Z2584" s="92">
        <v>0</v>
      </c>
      <c r="AA2584" s="93">
        <v>0</v>
      </c>
      <c r="AB2584" s="91">
        <v>0</v>
      </c>
      <c r="AC2584" s="91">
        <v>0</v>
      </c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1705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1705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1705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>
        <v>0</v>
      </c>
      <c r="U2587" s="91">
        <v>0</v>
      </c>
      <c r="V2587" s="92">
        <v>0</v>
      </c>
      <c r="W2587" s="93">
        <v>0</v>
      </c>
      <c r="X2587" s="91">
        <v>0</v>
      </c>
      <c r="Y2587" s="91">
        <v>0</v>
      </c>
      <c r="Z2587" s="92">
        <v>0</v>
      </c>
      <c r="AA2587" s="93">
        <v>0</v>
      </c>
      <c r="AB2587" s="91">
        <v>0</v>
      </c>
      <c r="AC2587" s="91">
        <v>0</v>
      </c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1705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288282.51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>
        <v>0</v>
      </c>
      <c r="U2588" s="91">
        <v>25259.439999999999</v>
      </c>
      <c r="V2588" s="92">
        <v>0</v>
      </c>
      <c r="W2588" s="93">
        <v>25259.439999999999</v>
      </c>
      <c r="X2588" s="91">
        <v>0</v>
      </c>
      <c r="Y2588" s="91">
        <v>25259.439999999999</v>
      </c>
      <c r="Z2588" s="92">
        <v>0</v>
      </c>
      <c r="AA2588" s="93">
        <v>25259.439999999999</v>
      </c>
      <c r="AB2588" s="91">
        <v>0</v>
      </c>
      <c r="AC2588" s="91">
        <v>25259.439999999999</v>
      </c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1705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468805.03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>
        <v>0</v>
      </c>
      <c r="U2589" s="91">
        <v>35960</v>
      </c>
      <c r="V2589" s="92">
        <v>0</v>
      </c>
      <c r="W2589" s="93">
        <v>35960</v>
      </c>
      <c r="X2589" s="91">
        <v>0</v>
      </c>
      <c r="Y2589" s="91">
        <v>35960</v>
      </c>
      <c r="Z2589" s="92">
        <v>0</v>
      </c>
      <c r="AA2589" s="93">
        <v>35960</v>
      </c>
      <c r="AB2589" s="91">
        <v>0</v>
      </c>
      <c r="AC2589" s="91">
        <v>35960</v>
      </c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1705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59487.510000000017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>
        <v>0</v>
      </c>
      <c r="U2590" s="91">
        <v>3913.33</v>
      </c>
      <c r="V2590" s="92">
        <v>0</v>
      </c>
      <c r="W2590" s="93">
        <v>3913.33</v>
      </c>
      <c r="X2590" s="91">
        <v>0</v>
      </c>
      <c r="Y2590" s="91">
        <v>3913.33</v>
      </c>
      <c r="Z2590" s="92">
        <v>0</v>
      </c>
      <c r="AA2590" s="93">
        <v>3913.33</v>
      </c>
      <c r="AB2590" s="91">
        <v>0</v>
      </c>
      <c r="AC2590" s="91">
        <v>3913.33</v>
      </c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1705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170001.62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>
        <v>0</v>
      </c>
      <c r="U2591" s="91">
        <v>14880.8</v>
      </c>
      <c r="V2591" s="92">
        <v>0</v>
      </c>
      <c r="W2591" s="93">
        <v>14880.8</v>
      </c>
      <c r="X2591" s="91">
        <v>0</v>
      </c>
      <c r="Y2591" s="91">
        <v>14880.8</v>
      </c>
      <c r="Z2591" s="92">
        <v>0</v>
      </c>
      <c r="AA2591" s="93">
        <v>14880.8</v>
      </c>
      <c r="AB2591" s="91">
        <v>0</v>
      </c>
      <c r="AC2591" s="91">
        <v>14880.8</v>
      </c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1705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172367.8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>
        <v>0</v>
      </c>
      <c r="U2592" s="91">
        <v>15669.8</v>
      </c>
      <c r="V2592" s="92">
        <v>0</v>
      </c>
      <c r="W2592" s="93">
        <v>15669.8</v>
      </c>
      <c r="X2592" s="91">
        <v>0</v>
      </c>
      <c r="Y2592" s="91">
        <v>15669.8</v>
      </c>
      <c r="Z2592" s="92">
        <v>0</v>
      </c>
      <c r="AA2592" s="93">
        <v>15669.8</v>
      </c>
      <c r="AB2592" s="91">
        <v>0</v>
      </c>
      <c r="AC2592" s="91">
        <v>15669.8</v>
      </c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1705</v>
      </c>
      <c r="B2593" s="110" t="s">
        <v>218</v>
      </c>
      <c r="C2593" s="110" t="s">
        <v>1564</v>
      </c>
      <c r="D2593" s="21">
        <f t="shared" si="44"/>
        <v>0</v>
      </c>
      <c r="E2593" s="24">
        <f t="shared" si="44"/>
        <v>15306.720000000003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>
        <v>0</v>
      </c>
      <c r="U2593" s="91">
        <v>1391.52</v>
      </c>
      <c r="V2593" s="92">
        <v>0</v>
      </c>
      <c r="W2593" s="93">
        <v>1391.52</v>
      </c>
      <c r="X2593" s="91">
        <v>0</v>
      </c>
      <c r="Y2593" s="91">
        <v>1391.52</v>
      </c>
      <c r="Z2593" s="92">
        <v>0</v>
      </c>
      <c r="AA2593" s="93">
        <v>1391.52</v>
      </c>
      <c r="AB2593" s="91">
        <v>0</v>
      </c>
      <c r="AC2593" s="91">
        <v>1391.52</v>
      </c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1705</v>
      </c>
      <c r="B2594" s="110" t="s">
        <v>219</v>
      </c>
      <c r="C2594" s="110" t="s">
        <v>1565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1705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1705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86757.22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>
        <v>0</v>
      </c>
      <c r="U2596" s="91">
        <v>7420</v>
      </c>
      <c r="V2596" s="92">
        <v>0</v>
      </c>
      <c r="W2596" s="93">
        <v>7420</v>
      </c>
      <c r="X2596" s="91">
        <v>0</v>
      </c>
      <c r="Y2596" s="91">
        <v>7420</v>
      </c>
      <c r="Z2596" s="92">
        <v>0</v>
      </c>
      <c r="AA2596" s="93">
        <v>7420</v>
      </c>
      <c r="AB2596" s="91">
        <v>0</v>
      </c>
      <c r="AC2596" s="91">
        <v>7420</v>
      </c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1705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1705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1705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>
        <v>0</v>
      </c>
      <c r="U2599" s="96">
        <v>0</v>
      </c>
      <c r="V2599" s="25">
        <v>0</v>
      </c>
      <c r="W2599" s="26">
        <v>0</v>
      </c>
      <c r="X2599" s="96">
        <v>0</v>
      </c>
      <c r="Y2599" s="96">
        <v>0</v>
      </c>
      <c r="Z2599" s="25">
        <v>0</v>
      </c>
      <c r="AA2599" s="26">
        <v>0</v>
      </c>
      <c r="AB2599" s="96">
        <v>0</v>
      </c>
      <c r="AC2599" s="96">
        <v>0</v>
      </c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1705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1705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>
        <v>0</v>
      </c>
      <c r="U2601" s="96">
        <v>0</v>
      </c>
      <c r="V2601" s="25">
        <v>0</v>
      </c>
      <c r="W2601" s="26">
        <v>0</v>
      </c>
      <c r="X2601" s="96">
        <v>0</v>
      </c>
      <c r="Y2601" s="96">
        <v>0</v>
      </c>
      <c r="Z2601" s="25">
        <v>0</v>
      </c>
      <c r="AA2601" s="26">
        <v>0</v>
      </c>
      <c r="AB2601" s="96">
        <v>0</v>
      </c>
      <c r="AC2601" s="96">
        <v>0</v>
      </c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1705</v>
      </c>
      <c r="B2602" s="110" t="s">
        <v>234</v>
      </c>
      <c r="C2602" s="110" t="s">
        <v>235</v>
      </c>
      <c r="D2602" s="21">
        <f t="shared" si="44"/>
        <v>2495000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>
        <v>0</v>
      </c>
      <c r="U2602" s="91">
        <v>0</v>
      </c>
      <c r="V2602" s="92">
        <v>0</v>
      </c>
      <c r="W2602" s="93">
        <v>0</v>
      </c>
      <c r="X2602" s="91">
        <v>0</v>
      </c>
      <c r="Y2602" s="91">
        <v>0</v>
      </c>
      <c r="Z2602" s="92">
        <v>0</v>
      </c>
      <c r="AA2602" s="93">
        <v>0</v>
      </c>
      <c r="AB2602" s="91">
        <v>2495000</v>
      </c>
      <c r="AC2602" s="91">
        <v>0</v>
      </c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1705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1705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589901.90000000014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>
        <v>0</v>
      </c>
      <c r="U2604" s="96">
        <v>46383.03</v>
      </c>
      <c r="V2604" s="25">
        <v>0</v>
      </c>
      <c r="W2604" s="26">
        <v>46383.03</v>
      </c>
      <c r="X2604" s="96">
        <v>0</v>
      </c>
      <c r="Y2604" s="96">
        <v>46383.03</v>
      </c>
      <c r="Z2604" s="25">
        <v>0</v>
      </c>
      <c r="AA2604" s="26">
        <v>46383.03</v>
      </c>
      <c r="AB2604" s="96">
        <v>0</v>
      </c>
      <c r="AC2604" s="96">
        <v>46383.03</v>
      </c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1705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>
        <v>0</v>
      </c>
      <c r="U2605" s="96">
        <v>0</v>
      </c>
      <c r="V2605" s="25">
        <v>0</v>
      </c>
      <c r="W2605" s="26">
        <v>0</v>
      </c>
      <c r="X2605" s="96">
        <v>0</v>
      </c>
      <c r="Y2605" s="96">
        <v>0</v>
      </c>
      <c r="Z2605" s="25">
        <v>0</v>
      </c>
      <c r="AA2605" s="26">
        <v>0</v>
      </c>
      <c r="AB2605" s="96">
        <v>0</v>
      </c>
      <c r="AC2605" s="96">
        <v>0</v>
      </c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1705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1705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>
        <v>0</v>
      </c>
      <c r="U2607" s="96">
        <v>0</v>
      </c>
      <c r="V2607" s="25">
        <v>0</v>
      </c>
      <c r="W2607" s="26">
        <v>0</v>
      </c>
      <c r="X2607" s="96">
        <v>0</v>
      </c>
      <c r="Y2607" s="96">
        <v>0</v>
      </c>
      <c r="Z2607" s="25">
        <v>0</v>
      </c>
      <c r="AA2607" s="26">
        <v>0</v>
      </c>
      <c r="AB2607" s="96">
        <v>0</v>
      </c>
      <c r="AC2607" s="96">
        <v>0</v>
      </c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1705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>
        <v>0</v>
      </c>
      <c r="U2608" s="96">
        <v>0</v>
      </c>
      <c r="V2608" s="25">
        <v>0</v>
      </c>
      <c r="W2608" s="26">
        <v>0</v>
      </c>
      <c r="X2608" s="96">
        <v>0</v>
      </c>
      <c r="Y2608" s="96">
        <v>0</v>
      </c>
      <c r="Z2608" s="25">
        <v>0</v>
      </c>
      <c r="AA2608" s="26">
        <v>0</v>
      </c>
      <c r="AB2608" s="96">
        <v>0</v>
      </c>
      <c r="AC2608" s="96">
        <v>0</v>
      </c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1705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1705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>
        <v>0</v>
      </c>
      <c r="U2610" s="96">
        <v>0</v>
      </c>
      <c r="V2610" s="25">
        <v>0</v>
      </c>
      <c r="W2610" s="26">
        <v>0</v>
      </c>
      <c r="X2610" s="96">
        <v>0</v>
      </c>
      <c r="Y2610" s="96">
        <v>0</v>
      </c>
      <c r="Z2610" s="25">
        <v>0</v>
      </c>
      <c r="AA2610" s="26">
        <v>0</v>
      </c>
      <c r="AB2610" s="96">
        <v>0</v>
      </c>
      <c r="AC2610" s="96">
        <v>0</v>
      </c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1705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1705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1705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1705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1705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1705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1705</v>
      </c>
      <c r="B2617" s="110" t="s">
        <v>264</v>
      </c>
      <c r="C2617" s="110" t="s">
        <v>265</v>
      </c>
      <c r="D2617" s="21">
        <f t="shared" si="44"/>
        <v>2686000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>
        <v>0</v>
      </c>
      <c r="U2617" s="96">
        <v>0</v>
      </c>
      <c r="V2617" s="25">
        <v>0</v>
      </c>
      <c r="W2617" s="26">
        <v>0</v>
      </c>
      <c r="X2617" s="96">
        <v>0</v>
      </c>
      <c r="Y2617" s="96">
        <v>0</v>
      </c>
      <c r="Z2617" s="25">
        <v>0</v>
      </c>
      <c r="AA2617" s="26">
        <v>0</v>
      </c>
      <c r="AB2617" s="96">
        <v>1336400</v>
      </c>
      <c r="AC2617" s="96">
        <v>0</v>
      </c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1705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1705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2279703.25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>
        <v>0</v>
      </c>
      <c r="U2619" s="96">
        <v>209697</v>
      </c>
      <c r="V2619" s="25">
        <v>0</v>
      </c>
      <c r="W2619" s="26">
        <v>209697</v>
      </c>
      <c r="X2619" s="96">
        <v>0</v>
      </c>
      <c r="Y2619" s="96">
        <v>209697</v>
      </c>
      <c r="Z2619" s="25">
        <v>0</v>
      </c>
      <c r="AA2619" s="26">
        <v>209697</v>
      </c>
      <c r="AB2619" s="96">
        <v>0</v>
      </c>
      <c r="AC2619" s="96">
        <v>304788.14</v>
      </c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1705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>
        <v>0</v>
      </c>
      <c r="U2620" s="96">
        <v>0</v>
      </c>
      <c r="V2620" s="25">
        <v>0</v>
      </c>
      <c r="W2620" s="26">
        <v>0</v>
      </c>
      <c r="X2620" s="96">
        <v>0</v>
      </c>
      <c r="Y2620" s="96">
        <v>0</v>
      </c>
      <c r="Z2620" s="25">
        <v>0</v>
      </c>
      <c r="AA2620" s="26">
        <v>0</v>
      </c>
      <c r="AB2620" s="96">
        <v>0</v>
      </c>
      <c r="AC2620" s="96">
        <v>0</v>
      </c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1705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1705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>
        <v>0</v>
      </c>
      <c r="U2622" s="96">
        <v>0</v>
      </c>
      <c r="V2622" s="25">
        <v>0</v>
      </c>
      <c r="W2622" s="26">
        <v>0</v>
      </c>
      <c r="X2622" s="96">
        <v>0</v>
      </c>
      <c r="Y2622" s="96">
        <v>0</v>
      </c>
      <c r="Z2622" s="25">
        <v>0</v>
      </c>
      <c r="AA2622" s="26">
        <v>0</v>
      </c>
      <c r="AB2622" s="96">
        <v>0</v>
      </c>
      <c r="AC2622" s="96">
        <v>0</v>
      </c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1705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1705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1705</v>
      </c>
      <c r="B2625" s="110" t="s">
        <v>280</v>
      </c>
      <c r="C2625" s="110" t="s">
        <v>1566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1705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>
        <v>0</v>
      </c>
      <c r="U2626" s="96">
        <v>0</v>
      </c>
      <c r="V2626" s="25">
        <v>0</v>
      </c>
      <c r="W2626" s="26">
        <v>0</v>
      </c>
      <c r="X2626" s="96">
        <v>0</v>
      </c>
      <c r="Y2626" s="96">
        <v>0</v>
      </c>
      <c r="Z2626" s="25">
        <v>0</v>
      </c>
      <c r="AA2626" s="26">
        <v>0</v>
      </c>
      <c r="AB2626" s="96">
        <v>0</v>
      </c>
      <c r="AC2626" s="96">
        <v>0</v>
      </c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1705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1705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>
        <v>0</v>
      </c>
      <c r="U2628" s="96">
        <v>0</v>
      </c>
      <c r="V2628" s="25">
        <v>0</v>
      </c>
      <c r="W2628" s="26">
        <v>0</v>
      </c>
      <c r="X2628" s="96">
        <v>0</v>
      </c>
      <c r="Y2628" s="96">
        <v>0</v>
      </c>
      <c r="Z2628" s="25">
        <v>0</v>
      </c>
      <c r="AA2628" s="26">
        <v>0</v>
      </c>
      <c r="AB2628" s="96">
        <v>0</v>
      </c>
      <c r="AC2628" s="96">
        <v>0</v>
      </c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1705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1705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" customHeight="1" x14ac:dyDescent="0.3">
      <c r="A2631" s="110" t="s">
        <v>1705</v>
      </c>
      <c r="B2631" s="110" t="s">
        <v>291</v>
      </c>
      <c r="C2631" s="110" t="s">
        <v>1567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" customHeight="1" x14ac:dyDescent="0.3">
      <c r="A2632" s="110" t="s">
        <v>1705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" customHeight="1" x14ac:dyDescent="0.3">
      <c r="A2633" s="110" t="s">
        <v>1705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1705</v>
      </c>
      <c r="B2634" s="110" t="s">
        <v>296</v>
      </c>
      <c r="C2634" s="110" t="s">
        <v>1568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1705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1705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1705</v>
      </c>
      <c r="B2637" s="110" t="s">
        <v>301</v>
      </c>
      <c r="C2637" s="110" t="s">
        <v>1569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1705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1705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" customHeight="1" x14ac:dyDescent="0.3">
      <c r="A2640" s="110" t="s">
        <v>1705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" customHeight="1" x14ac:dyDescent="0.3">
      <c r="A2641" s="110" t="s">
        <v>1705</v>
      </c>
      <c r="B2641" s="110" t="s">
        <v>308</v>
      </c>
      <c r="C2641" s="110" t="s">
        <v>309</v>
      </c>
      <c r="D2641" s="21">
        <f t="shared" si="45"/>
        <v>1073129</v>
      </c>
      <c r="E2641" s="24">
        <f t="shared" si="45"/>
        <v>605270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>
        <v>545000</v>
      </c>
      <c r="U2641" s="91">
        <v>545000</v>
      </c>
      <c r="V2641" s="92">
        <v>8870</v>
      </c>
      <c r="W2641" s="93">
        <v>0</v>
      </c>
      <c r="X2641" s="91">
        <v>44010</v>
      </c>
      <c r="Y2641" s="91">
        <v>8870</v>
      </c>
      <c r="Z2641" s="92">
        <v>219200</v>
      </c>
      <c r="AA2641" s="93">
        <v>0</v>
      </c>
      <c r="AB2641" s="91">
        <v>5990</v>
      </c>
      <c r="AC2641" s="91">
        <v>45900</v>
      </c>
      <c r="AD2641" s="27"/>
      <c r="AG2641" s="28"/>
    </row>
    <row r="2642" spans="1:52" ht="14.4" customHeight="1" x14ac:dyDescent="0.3">
      <c r="A2642" s="110" t="s">
        <v>1705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>
        <v>0</v>
      </c>
      <c r="U2642" s="91">
        <v>0</v>
      </c>
      <c r="V2642" s="92">
        <v>0</v>
      </c>
      <c r="W2642" s="93">
        <v>0</v>
      </c>
      <c r="X2642" s="91">
        <v>0</v>
      </c>
      <c r="Y2642" s="91">
        <v>0</v>
      </c>
      <c r="Z2642" s="92">
        <v>0</v>
      </c>
      <c r="AA2642" s="93">
        <v>0</v>
      </c>
      <c r="AB2642" s="91">
        <v>0</v>
      </c>
      <c r="AC2642" s="91">
        <v>0</v>
      </c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1705</v>
      </c>
      <c r="B2643" s="110" t="s">
        <v>312</v>
      </c>
      <c r="C2643" s="110" t="s">
        <v>313</v>
      </c>
      <c r="D2643" s="21">
        <f t="shared" si="45"/>
        <v>23000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>
        <v>0</v>
      </c>
      <c r="U2643" s="91">
        <v>0</v>
      </c>
      <c r="V2643" s="92">
        <v>0</v>
      </c>
      <c r="W2643" s="93">
        <v>0</v>
      </c>
      <c r="X2643" s="91">
        <v>0</v>
      </c>
      <c r="Y2643" s="91">
        <v>0</v>
      </c>
      <c r="Z2643" s="92">
        <v>0</v>
      </c>
      <c r="AA2643" s="93">
        <v>0</v>
      </c>
      <c r="AB2643" s="91">
        <v>23000</v>
      </c>
      <c r="AC2643" s="91">
        <v>0</v>
      </c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1705</v>
      </c>
      <c r="B2644" s="110" t="s">
        <v>314</v>
      </c>
      <c r="C2644" s="110" t="s">
        <v>315</v>
      </c>
      <c r="D2644" s="21">
        <f t="shared" si="45"/>
        <v>171702.72999999998</v>
      </c>
      <c r="E2644" s="24">
        <f t="shared" si="45"/>
        <v>24892.73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>
        <v>92.73</v>
      </c>
      <c r="U2644" s="91">
        <v>0</v>
      </c>
      <c r="V2644" s="92">
        <v>0</v>
      </c>
      <c r="W2644" s="93">
        <v>0</v>
      </c>
      <c r="X2644" s="91">
        <v>0</v>
      </c>
      <c r="Y2644" s="91">
        <v>0</v>
      </c>
      <c r="Z2644" s="92">
        <v>0</v>
      </c>
      <c r="AA2644" s="93">
        <v>0</v>
      </c>
      <c r="AB2644" s="91">
        <v>101650</v>
      </c>
      <c r="AC2644" s="91">
        <v>92.73</v>
      </c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1705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>
        <v>0</v>
      </c>
      <c r="U2645" s="91">
        <v>0</v>
      </c>
      <c r="V2645" s="92">
        <v>0</v>
      </c>
      <c r="W2645" s="93">
        <v>0</v>
      </c>
      <c r="X2645" s="91">
        <v>0</v>
      </c>
      <c r="Y2645" s="91">
        <v>0</v>
      </c>
      <c r="Z2645" s="92">
        <v>0</v>
      </c>
      <c r="AA2645" s="93">
        <v>0</v>
      </c>
      <c r="AB2645" s="91">
        <v>0</v>
      </c>
      <c r="AC2645" s="91">
        <v>0</v>
      </c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1705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1705</v>
      </c>
      <c r="B2647" s="110" t="s">
        <v>320</v>
      </c>
      <c r="C2647" s="110" t="s">
        <v>321</v>
      </c>
      <c r="D2647" s="21">
        <f t="shared" si="45"/>
        <v>4210650</v>
      </c>
      <c r="E2647" s="24">
        <f t="shared" si="45"/>
        <v>1415470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>
        <v>1527900</v>
      </c>
      <c r="U2647" s="96">
        <v>550900</v>
      </c>
      <c r="V2647" s="25">
        <v>782650</v>
      </c>
      <c r="W2647" s="26">
        <v>0</v>
      </c>
      <c r="X2647" s="96">
        <v>65000</v>
      </c>
      <c r="Y2647" s="96">
        <v>0</v>
      </c>
      <c r="Z2647" s="25">
        <v>66050</v>
      </c>
      <c r="AA2647" s="26">
        <v>0</v>
      </c>
      <c r="AB2647" s="96">
        <v>601300</v>
      </c>
      <c r="AC2647" s="96">
        <v>1050</v>
      </c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1705</v>
      </c>
      <c r="B2648" s="110" t="s">
        <v>322</v>
      </c>
      <c r="C2648" s="110" t="s">
        <v>323</v>
      </c>
      <c r="D2648" s="21">
        <f t="shared" si="45"/>
        <v>1667150</v>
      </c>
      <c r="E2648" s="24">
        <f t="shared" si="45"/>
        <v>41940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>
        <v>0</v>
      </c>
      <c r="U2648" s="91">
        <v>0</v>
      </c>
      <c r="V2648" s="92">
        <v>224940</v>
      </c>
      <c r="W2648" s="93">
        <v>0</v>
      </c>
      <c r="X2648" s="91">
        <v>336240</v>
      </c>
      <c r="Y2648" s="91">
        <v>41940</v>
      </c>
      <c r="Z2648" s="92">
        <v>92000</v>
      </c>
      <c r="AA2648" s="93">
        <v>0</v>
      </c>
      <c r="AB2648" s="91">
        <v>458600</v>
      </c>
      <c r="AC2648" s="91">
        <v>0</v>
      </c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1705</v>
      </c>
      <c r="B2649" s="110" t="s">
        <v>324</v>
      </c>
      <c r="C2649" s="110" t="s">
        <v>325</v>
      </c>
      <c r="D2649" s="21">
        <f t="shared" si="45"/>
        <v>376550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>
        <v>0</v>
      </c>
      <c r="U2649" s="96">
        <v>0</v>
      </c>
      <c r="V2649" s="25">
        <v>0</v>
      </c>
      <c r="W2649" s="26">
        <v>0</v>
      </c>
      <c r="X2649" s="96">
        <v>0</v>
      </c>
      <c r="Y2649" s="96">
        <v>0</v>
      </c>
      <c r="Z2649" s="25">
        <v>0</v>
      </c>
      <c r="AA2649" s="26">
        <v>0</v>
      </c>
      <c r="AB2649" s="96">
        <v>35000</v>
      </c>
      <c r="AC2649" s="96">
        <v>0</v>
      </c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1705</v>
      </c>
      <c r="B2650" s="110" t="s">
        <v>326</v>
      </c>
      <c r="C2650" s="110" t="s">
        <v>327</v>
      </c>
      <c r="D2650" s="21">
        <f t="shared" si="45"/>
        <v>35000</v>
      </c>
      <c r="E2650" s="24">
        <f t="shared" si="45"/>
        <v>35000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>
        <v>0</v>
      </c>
      <c r="U2650" s="91">
        <v>0</v>
      </c>
      <c r="V2650" s="92">
        <v>0</v>
      </c>
      <c r="W2650" s="93">
        <v>0</v>
      </c>
      <c r="X2650" s="91">
        <v>0</v>
      </c>
      <c r="Y2650" s="91">
        <v>0</v>
      </c>
      <c r="Z2650" s="92">
        <v>35000</v>
      </c>
      <c r="AA2650" s="93">
        <v>0</v>
      </c>
      <c r="AB2650" s="91">
        <v>0</v>
      </c>
      <c r="AC2650" s="91">
        <v>35000</v>
      </c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1705</v>
      </c>
      <c r="B2651" s="110" t="s">
        <v>328</v>
      </c>
      <c r="C2651" s="110" t="s">
        <v>329</v>
      </c>
      <c r="D2651" s="21">
        <f t="shared" si="45"/>
        <v>10903.27</v>
      </c>
      <c r="E2651" s="24">
        <f t="shared" si="45"/>
        <v>525251.92999999993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>
        <v>2028.57</v>
      </c>
      <c r="U2651" s="96">
        <v>42231.88</v>
      </c>
      <c r="V2651" s="25">
        <v>0</v>
      </c>
      <c r="W2651" s="26">
        <v>42231.88</v>
      </c>
      <c r="X2651" s="96">
        <v>0</v>
      </c>
      <c r="Y2651" s="96">
        <v>42231.88</v>
      </c>
      <c r="Z2651" s="25">
        <v>0</v>
      </c>
      <c r="AA2651" s="26">
        <v>42231.88</v>
      </c>
      <c r="AB2651" s="96">
        <v>3445.52</v>
      </c>
      <c r="AC2651" s="96">
        <v>46631.88</v>
      </c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1705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>
        <v>0</v>
      </c>
      <c r="U2652" s="96">
        <v>0</v>
      </c>
      <c r="V2652" s="25">
        <v>0</v>
      </c>
      <c r="W2652" s="26">
        <v>0</v>
      </c>
      <c r="X2652" s="96">
        <v>0</v>
      </c>
      <c r="Y2652" s="96">
        <v>0</v>
      </c>
      <c r="Z2652" s="25">
        <v>0</v>
      </c>
      <c r="AA2652" s="26">
        <v>0</v>
      </c>
      <c r="AB2652" s="96">
        <v>0</v>
      </c>
      <c r="AC2652" s="96">
        <v>0</v>
      </c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1705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59237.310000000012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>
        <v>0</v>
      </c>
      <c r="U2653" s="96">
        <v>6411.66</v>
      </c>
      <c r="V2653" s="25">
        <v>0</v>
      </c>
      <c r="W2653" s="26">
        <v>0</v>
      </c>
      <c r="X2653" s="96">
        <v>0</v>
      </c>
      <c r="Y2653" s="96">
        <v>883.33</v>
      </c>
      <c r="Z2653" s="25">
        <v>0</v>
      </c>
      <c r="AA2653" s="26">
        <v>883.33</v>
      </c>
      <c r="AB2653" s="96">
        <v>0</v>
      </c>
      <c r="AC2653" s="96">
        <v>1765.7</v>
      </c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1705</v>
      </c>
      <c r="B2654" s="110" t="s">
        <v>334</v>
      </c>
      <c r="C2654" s="110" t="s">
        <v>335</v>
      </c>
      <c r="D2654" s="21">
        <f t="shared" si="45"/>
        <v>92.73</v>
      </c>
      <c r="E2654" s="24">
        <f t="shared" si="45"/>
        <v>26506.42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>
        <v>0</v>
      </c>
      <c r="U2654" s="96">
        <v>2059</v>
      </c>
      <c r="V2654" s="25">
        <v>0</v>
      </c>
      <c r="W2654" s="26">
        <v>2059</v>
      </c>
      <c r="X2654" s="96">
        <v>0</v>
      </c>
      <c r="Y2654" s="96">
        <v>2059</v>
      </c>
      <c r="Z2654" s="25">
        <v>0</v>
      </c>
      <c r="AA2654" s="26">
        <v>2059</v>
      </c>
      <c r="AB2654" s="96">
        <v>92.73</v>
      </c>
      <c r="AC2654" s="96">
        <v>1950.83</v>
      </c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1705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14755.26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>
        <v>0</v>
      </c>
      <c r="U2655" s="96">
        <v>1475.84</v>
      </c>
      <c r="V2655" s="25">
        <v>0</v>
      </c>
      <c r="W2655" s="26">
        <v>1475.84</v>
      </c>
      <c r="X2655" s="96">
        <v>0</v>
      </c>
      <c r="Y2655" s="96">
        <v>1475.84</v>
      </c>
      <c r="Z2655" s="25">
        <v>0</v>
      </c>
      <c r="AA2655" s="26">
        <v>1472.7</v>
      </c>
      <c r="AB2655" s="96">
        <v>0</v>
      </c>
      <c r="AC2655" s="96">
        <v>0</v>
      </c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1705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1705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4532292.25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>
        <v>0</v>
      </c>
      <c r="U2657" s="96">
        <v>372378.98</v>
      </c>
      <c r="V2657" s="25">
        <v>0</v>
      </c>
      <c r="W2657" s="26">
        <v>372378.98</v>
      </c>
      <c r="X2657" s="96">
        <v>0</v>
      </c>
      <c r="Y2657" s="96">
        <v>360035.13</v>
      </c>
      <c r="Z2657" s="25">
        <v>0</v>
      </c>
      <c r="AA2657" s="26">
        <v>360035.13</v>
      </c>
      <c r="AB2657" s="96">
        <v>0</v>
      </c>
      <c r="AC2657" s="96">
        <v>379901.81</v>
      </c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1705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631639.17000000004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>
        <v>0</v>
      </c>
      <c r="U2658" s="96">
        <v>57004.77</v>
      </c>
      <c r="V2658" s="25">
        <v>0</v>
      </c>
      <c r="W2658" s="26">
        <v>57004.77</v>
      </c>
      <c r="X2658" s="96">
        <v>0</v>
      </c>
      <c r="Y2658" s="96">
        <v>71428.11</v>
      </c>
      <c r="Z2658" s="25">
        <v>0</v>
      </c>
      <c r="AA2658" s="26">
        <v>62088.11</v>
      </c>
      <c r="AB2658" s="96">
        <v>0</v>
      </c>
      <c r="AC2658" s="96">
        <v>62088.11</v>
      </c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1705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299486.88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>
        <v>0</v>
      </c>
      <c r="U2659" s="96">
        <v>33199.94</v>
      </c>
      <c r="V2659" s="25">
        <v>0</v>
      </c>
      <c r="W2659" s="26">
        <v>28950.01</v>
      </c>
      <c r="X2659" s="96">
        <v>0</v>
      </c>
      <c r="Y2659" s="96">
        <v>28950.01</v>
      </c>
      <c r="Z2659" s="25">
        <v>0</v>
      </c>
      <c r="AA2659" s="26">
        <v>28950.01</v>
      </c>
      <c r="AB2659" s="96">
        <v>0</v>
      </c>
      <c r="AC2659" s="96">
        <v>29231.31</v>
      </c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1705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>
        <v>0</v>
      </c>
      <c r="U2660" s="96">
        <v>0</v>
      </c>
      <c r="V2660" s="25">
        <v>0</v>
      </c>
      <c r="W2660" s="26">
        <v>0</v>
      </c>
      <c r="X2660" s="96">
        <v>0</v>
      </c>
      <c r="Y2660" s="96">
        <v>0</v>
      </c>
      <c r="Z2660" s="25">
        <v>0</v>
      </c>
      <c r="AA2660" s="26">
        <v>0</v>
      </c>
      <c r="AB2660" s="96">
        <v>0</v>
      </c>
      <c r="AC2660" s="96">
        <v>0</v>
      </c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1705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1705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1705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1705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1705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1705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1705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1705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1705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1705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1705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1705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1705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1705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1705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1705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1705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1705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1705</v>
      </c>
      <c r="B2679" s="110" t="s">
        <v>384</v>
      </c>
      <c r="C2679" s="110" t="s">
        <v>1570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1705</v>
      </c>
      <c r="B2680" s="110" t="s">
        <v>386</v>
      </c>
      <c r="C2680" s="110" t="s">
        <v>1664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1705</v>
      </c>
      <c r="B2681" s="110" t="s">
        <v>388</v>
      </c>
      <c r="C2681" s="110" t="s">
        <v>1665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1705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1705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1705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1705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1705</v>
      </c>
      <c r="B2686" s="110" t="s">
        <v>398</v>
      </c>
      <c r="C2686" s="110" t="s">
        <v>1571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1705</v>
      </c>
      <c r="B2687" s="110" t="s">
        <v>400</v>
      </c>
      <c r="C2687" s="110" t="s">
        <v>1666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1705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1705</v>
      </c>
      <c r="B2689" s="110" t="s">
        <v>404</v>
      </c>
      <c r="C2689" s="110" t="s">
        <v>1572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1705</v>
      </c>
      <c r="B2690" s="110" t="s">
        <v>406</v>
      </c>
      <c r="C2690" s="110" t="s">
        <v>1573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1705</v>
      </c>
      <c r="B2691" s="110" t="s">
        <v>408</v>
      </c>
      <c r="C2691" s="110" t="s">
        <v>1574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1705</v>
      </c>
      <c r="B2692" s="110" t="s">
        <v>410</v>
      </c>
      <c r="C2692" s="110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1705</v>
      </c>
      <c r="B2693" s="110" t="s">
        <v>412</v>
      </c>
      <c r="C2693" s="110" t="s">
        <v>413</v>
      </c>
      <c r="D2693" s="21">
        <f t="shared" si="46"/>
        <v>16939837.039999999</v>
      </c>
      <c r="E2693" s="24">
        <f t="shared" si="46"/>
        <v>20530827.659999996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>
        <v>1105366.46</v>
      </c>
      <c r="U2693" s="96">
        <v>1587103.55</v>
      </c>
      <c r="V2693" s="25">
        <v>1807968.1</v>
      </c>
      <c r="W2693" s="26">
        <v>1142823.43</v>
      </c>
      <c r="X2693" s="96">
        <v>1173231.69</v>
      </c>
      <c r="Y2693" s="96">
        <v>1238720.44</v>
      </c>
      <c r="Z2693" s="25">
        <v>507489.87</v>
      </c>
      <c r="AA2693" s="26">
        <v>506603.33</v>
      </c>
      <c r="AB2693" s="96">
        <v>2841715.47</v>
      </c>
      <c r="AC2693" s="96">
        <v>2166499.8199999998</v>
      </c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1705</v>
      </c>
      <c r="B2694" s="110" t="s">
        <v>414</v>
      </c>
      <c r="C2694" s="110" t="s">
        <v>415</v>
      </c>
      <c r="D2694" s="21">
        <f t="shared" si="46"/>
        <v>9440421.8300000001</v>
      </c>
      <c r="E2694" s="24">
        <f t="shared" si="46"/>
        <v>12697694.189999999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>
        <v>1220149.3799999999</v>
      </c>
      <c r="U2694" s="96">
        <v>839971.36</v>
      </c>
      <c r="V2694" s="25">
        <v>391640</v>
      </c>
      <c r="W2694" s="26">
        <v>1619224.88</v>
      </c>
      <c r="X2694" s="96">
        <v>477425</v>
      </c>
      <c r="Y2694" s="96">
        <v>676499.89</v>
      </c>
      <c r="Z2694" s="25">
        <v>990678.66</v>
      </c>
      <c r="AA2694" s="26">
        <v>2982970.8</v>
      </c>
      <c r="AB2694" s="96">
        <v>1466211.04</v>
      </c>
      <c r="AC2694" s="96">
        <v>1147075.76</v>
      </c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1705</v>
      </c>
      <c r="B2695" s="110" t="s">
        <v>416</v>
      </c>
      <c r="C2695" s="110" t="s">
        <v>417</v>
      </c>
      <c r="D2695" s="21">
        <f t="shared" si="46"/>
        <v>5967011</v>
      </c>
      <c r="E2695" s="24">
        <f t="shared" si="46"/>
        <v>6226385.7999999998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>
        <v>478926.4</v>
      </c>
      <c r="U2695" s="96">
        <v>403158</v>
      </c>
      <c r="V2695" s="25">
        <v>457361.4</v>
      </c>
      <c r="W2695" s="26">
        <v>264345.8</v>
      </c>
      <c r="X2695" s="96">
        <v>368997.6</v>
      </c>
      <c r="Y2695" s="96">
        <v>182148</v>
      </c>
      <c r="Z2695" s="25">
        <v>121757</v>
      </c>
      <c r="AA2695" s="26">
        <v>524624.4</v>
      </c>
      <c r="AB2695" s="96">
        <v>623907</v>
      </c>
      <c r="AC2695" s="96">
        <v>558707.80000000005</v>
      </c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1705</v>
      </c>
      <c r="B2696" s="110" t="s">
        <v>418</v>
      </c>
      <c r="C2696" s="110" t="s">
        <v>419</v>
      </c>
      <c r="D2696" s="21">
        <f t="shared" si="46"/>
        <v>4942302.58</v>
      </c>
      <c r="E2696" s="24">
        <f t="shared" si="46"/>
        <v>6665612.9000000004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>
        <v>168136</v>
      </c>
      <c r="U2696" s="91">
        <v>198853</v>
      </c>
      <c r="V2696" s="92">
        <v>151237.1</v>
      </c>
      <c r="W2696" s="93">
        <v>705004.7</v>
      </c>
      <c r="X2696" s="91">
        <v>396457.6</v>
      </c>
      <c r="Y2696" s="91">
        <v>308308</v>
      </c>
      <c r="Z2696" s="92">
        <v>602646.6</v>
      </c>
      <c r="AA2696" s="93">
        <v>1253147</v>
      </c>
      <c r="AB2696" s="91">
        <v>1245439.32</v>
      </c>
      <c r="AC2696" s="91">
        <v>983314</v>
      </c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1705</v>
      </c>
      <c r="B2697" s="110" t="s">
        <v>420</v>
      </c>
      <c r="C2697" s="110" t="s">
        <v>421</v>
      </c>
      <c r="D2697" s="21">
        <f t="shared" si="46"/>
        <v>5830326.6399999997</v>
      </c>
      <c r="E2697" s="24">
        <f t="shared" si="46"/>
        <v>6874032.290000001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>
        <v>488964</v>
      </c>
      <c r="U2697" s="91">
        <v>557053.05000000005</v>
      </c>
      <c r="V2697" s="92">
        <v>319321</v>
      </c>
      <c r="W2697" s="93">
        <v>399225.9</v>
      </c>
      <c r="X2697" s="91">
        <v>751194.77</v>
      </c>
      <c r="Y2697" s="91">
        <v>753461.38</v>
      </c>
      <c r="Z2697" s="92">
        <v>550622.39</v>
      </c>
      <c r="AA2697" s="93">
        <v>613839.04</v>
      </c>
      <c r="AB2697" s="91">
        <v>930613.04</v>
      </c>
      <c r="AC2697" s="91">
        <v>794785.48</v>
      </c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1705</v>
      </c>
      <c r="B2698" s="110" t="s">
        <v>422</v>
      </c>
      <c r="C2698" s="110" t="s">
        <v>423</v>
      </c>
      <c r="D2698" s="21">
        <f t="shared" si="46"/>
        <v>2105269</v>
      </c>
      <c r="E2698" s="24">
        <f t="shared" si="46"/>
        <v>3551649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>
        <v>66259</v>
      </c>
      <c r="U2698" s="91">
        <v>12000</v>
      </c>
      <c r="V2698" s="92">
        <v>0</v>
      </c>
      <c r="W2698" s="93">
        <v>669460</v>
      </c>
      <c r="X2698" s="91">
        <v>93290</v>
      </c>
      <c r="Y2698" s="91">
        <v>600850</v>
      </c>
      <c r="Z2698" s="92">
        <v>825320</v>
      </c>
      <c r="AA2698" s="93">
        <v>362250</v>
      </c>
      <c r="AB2698" s="91">
        <v>528250</v>
      </c>
      <c r="AC2698" s="91">
        <v>770450</v>
      </c>
      <c r="AD2698" s="27"/>
      <c r="AF2698" s="19" t="s">
        <v>1697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1705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1697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1705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1705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1705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1705</v>
      </c>
      <c r="B2703" s="110" t="s">
        <v>432</v>
      </c>
      <c r="C2703" s="110" t="s">
        <v>433</v>
      </c>
      <c r="D2703" s="21">
        <f t="shared" si="46"/>
        <v>1021287.29</v>
      </c>
      <c r="E2703" s="24">
        <f t="shared" si="46"/>
        <v>1327898.49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>
        <v>165864</v>
      </c>
      <c r="U2703" s="96">
        <v>110258.78</v>
      </c>
      <c r="V2703" s="25">
        <v>64187.78</v>
      </c>
      <c r="W2703" s="26">
        <v>144537.35</v>
      </c>
      <c r="X2703" s="96">
        <v>31642.2</v>
      </c>
      <c r="Y2703" s="96">
        <v>117906.53</v>
      </c>
      <c r="Z2703" s="25">
        <v>30890</v>
      </c>
      <c r="AA2703" s="26">
        <v>75511.839999999997</v>
      </c>
      <c r="AB2703" s="96">
        <v>261293.43</v>
      </c>
      <c r="AC2703" s="96">
        <v>129247.02</v>
      </c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1705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1705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1705</v>
      </c>
      <c r="B2706" s="110" t="s">
        <v>438</v>
      </c>
      <c r="C2706" s="110" t="s">
        <v>1576</v>
      </c>
      <c r="D2706" s="21">
        <f t="shared" si="46"/>
        <v>3161994.01</v>
      </c>
      <c r="E2706" s="24">
        <f t="shared" si="46"/>
        <v>4337448.01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>
        <v>898139.51</v>
      </c>
      <c r="U2706" s="96">
        <v>294210</v>
      </c>
      <c r="V2706" s="25">
        <v>0</v>
      </c>
      <c r="W2706" s="26">
        <v>233640</v>
      </c>
      <c r="X2706" s="96">
        <v>1178610</v>
      </c>
      <c r="Y2706" s="96">
        <v>909660</v>
      </c>
      <c r="Z2706" s="25">
        <v>0</v>
      </c>
      <c r="AA2706" s="26">
        <v>217120</v>
      </c>
      <c r="AB2706" s="96">
        <v>374973</v>
      </c>
      <c r="AC2706" s="96">
        <v>372700.01</v>
      </c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1705</v>
      </c>
      <c r="B2707" s="110" t="s">
        <v>439</v>
      </c>
      <c r="C2707" s="110" t="s">
        <v>1577</v>
      </c>
      <c r="D2707" s="21">
        <f t="shared" si="46"/>
        <v>1500527.04</v>
      </c>
      <c r="E2707" s="24">
        <f t="shared" si="46"/>
        <v>1321232.69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>
        <v>340670</v>
      </c>
      <c r="U2707" s="96">
        <v>119085</v>
      </c>
      <c r="V2707" s="25">
        <v>0</v>
      </c>
      <c r="W2707" s="26">
        <v>0</v>
      </c>
      <c r="X2707" s="96">
        <v>731847.04</v>
      </c>
      <c r="Y2707" s="96">
        <v>434647.03999999998</v>
      </c>
      <c r="Z2707" s="25">
        <v>0</v>
      </c>
      <c r="AA2707" s="26">
        <v>0</v>
      </c>
      <c r="AB2707" s="96">
        <v>127755</v>
      </c>
      <c r="AC2707" s="96">
        <v>216320.65</v>
      </c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1705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1705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1705</v>
      </c>
      <c r="B2710" s="110" t="s">
        <v>1578</v>
      </c>
      <c r="C2710" s="110" t="s">
        <v>1579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1705</v>
      </c>
      <c r="B2711" s="110" t="s">
        <v>444</v>
      </c>
      <c r="C2711" s="110" t="s">
        <v>445</v>
      </c>
      <c r="D2711" s="21">
        <f t="shared" si="46"/>
        <v>2754370</v>
      </c>
      <c r="E2711" s="24">
        <f t="shared" si="46"/>
        <v>2714850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>
        <v>900000</v>
      </c>
      <c r="U2711" s="96">
        <v>965000</v>
      </c>
      <c r="V2711" s="25">
        <v>750000</v>
      </c>
      <c r="W2711" s="26">
        <v>347000</v>
      </c>
      <c r="X2711" s="96">
        <v>405000</v>
      </c>
      <c r="Y2711" s="96">
        <v>0</v>
      </c>
      <c r="Z2711" s="25">
        <v>152000</v>
      </c>
      <c r="AA2711" s="26">
        <v>0</v>
      </c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1705</v>
      </c>
      <c r="B2712" s="110" t="s">
        <v>446</v>
      </c>
      <c r="C2712" s="110" t="s">
        <v>447</v>
      </c>
      <c r="D2712" s="21">
        <f t="shared" si="46"/>
        <v>1836900.44</v>
      </c>
      <c r="E2712" s="24">
        <f t="shared" si="46"/>
        <v>1655250.44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>
        <v>498250</v>
      </c>
      <c r="U2712" s="91">
        <v>153500</v>
      </c>
      <c r="V2712" s="92">
        <v>0</v>
      </c>
      <c r="W2712" s="93">
        <v>0</v>
      </c>
      <c r="X2712" s="91">
        <v>1156400</v>
      </c>
      <c r="Y2712" s="91">
        <v>656250</v>
      </c>
      <c r="Z2712" s="92">
        <v>0</v>
      </c>
      <c r="AA2712" s="93">
        <v>0</v>
      </c>
      <c r="AB2712" s="91">
        <v>182250.44</v>
      </c>
      <c r="AC2712" s="91">
        <v>347450.44</v>
      </c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1705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1705</v>
      </c>
      <c r="B2714" s="110" t="s">
        <v>450</v>
      </c>
      <c r="C2714" s="110" t="s">
        <v>1580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1705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1705</v>
      </c>
      <c r="B2716" s="110" t="s">
        <v>454</v>
      </c>
      <c r="C2716" s="110" t="s">
        <v>1581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1705</v>
      </c>
      <c r="B2717" s="110" t="s">
        <v>456</v>
      </c>
      <c r="C2717" s="110" t="s">
        <v>1582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1705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1705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1705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1705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1705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1705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1705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1705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1705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3008160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>
        <v>0</v>
      </c>
      <c r="AC2726" s="96">
        <v>3008160</v>
      </c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1705</v>
      </c>
      <c r="B2727" s="110" t="s">
        <v>476</v>
      </c>
      <c r="C2727" s="110" t="s">
        <v>477</v>
      </c>
      <c r="D2727" s="21">
        <f t="shared" si="46"/>
        <v>1052535.54</v>
      </c>
      <c r="E2727" s="24">
        <f t="shared" si="46"/>
        <v>1096085.54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>
        <v>105470.54</v>
      </c>
      <c r="U2727" s="96">
        <v>100000</v>
      </c>
      <c r="V2727" s="25">
        <v>118783</v>
      </c>
      <c r="W2727" s="26">
        <v>100000</v>
      </c>
      <c r="X2727" s="96">
        <v>99464</v>
      </c>
      <c r="Y2727" s="96">
        <v>100000</v>
      </c>
      <c r="Z2727" s="25">
        <v>94779</v>
      </c>
      <c r="AA2727" s="26">
        <v>100000</v>
      </c>
      <c r="AB2727" s="96">
        <v>105207</v>
      </c>
      <c r="AC2727" s="96">
        <v>93000</v>
      </c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1705</v>
      </c>
      <c r="B2728" s="110" t="s">
        <v>478</v>
      </c>
      <c r="C2728" s="110" t="s">
        <v>479</v>
      </c>
      <c r="D2728" s="21">
        <f t="shared" si="46"/>
        <v>35311</v>
      </c>
      <c r="E2728" s="24">
        <f t="shared" si="46"/>
        <v>49500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>
        <v>5647</v>
      </c>
      <c r="U2728" s="96">
        <v>7000</v>
      </c>
      <c r="V2728" s="25">
        <v>8853</v>
      </c>
      <c r="W2728" s="26">
        <v>7000</v>
      </c>
      <c r="X2728" s="96">
        <v>7000</v>
      </c>
      <c r="Y2728" s="96">
        <v>7000</v>
      </c>
      <c r="Z2728" s="25">
        <v>6650</v>
      </c>
      <c r="AA2728" s="26">
        <v>7000</v>
      </c>
      <c r="AB2728" s="96">
        <v>7161</v>
      </c>
      <c r="AC2728" s="96">
        <v>14000</v>
      </c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1705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1705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1705</v>
      </c>
      <c r="B2731" s="110" t="s">
        <v>484</v>
      </c>
      <c r="C2731" s="110" t="s">
        <v>485</v>
      </c>
      <c r="D2731" s="21">
        <f t="shared" si="46"/>
        <v>1375000</v>
      </c>
      <c r="E2731" s="24">
        <f t="shared" si="46"/>
        <v>1385000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>
        <v>115000</v>
      </c>
      <c r="U2731" s="96">
        <v>115000</v>
      </c>
      <c r="V2731" s="25">
        <v>115000</v>
      </c>
      <c r="W2731" s="26">
        <v>115000</v>
      </c>
      <c r="X2731" s="96">
        <v>115000</v>
      </c>
      <c r="Y2731" s="96">
        <v>125000</v>
      </c>
      <c r="Z2731" s="25">
        <v>125000</v>
      </c>
      <c r="AA2731" s="26">
        <v>195000</v>
      </c>
      <c r="AB2731" s="96">
        <v>195000</v>
      </c>
      <c r="AC2731" s="96">
        <v>150000</v>
      </c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1705</v>
      </c>
      <c r="B2732" s="110" t="s">
        <v>486</v>
      </c>
      <c r="C2732" s="110" t="s">
        <v>1583</v>
      </c>
      <c r="D2732" s="21">
        <f t="shared" si="46"/>
        <v>17834181</v>
      </c>
      <c r="E2732" s="24">
        <f t="shared" si="46"/>
        <v>19240707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>
        <v>1479883</v>
      </c>
      <c r="U2732" s="96">
        <v>1409700</v>
      </c>
      <c r="V2732" s="25">
        <v>1542540</v>
      </c>
      <c r="W2732" s="26">
        <v>1342310</v>
      </c>
      <c r="X2732" s="96">
        <v>1342310</v>
      </c>
      <c r="Y2732" s="96">
        <v>1533157</v>
      </c>
      <c r="Z2732" s="25">
        <v>1533157</v>
      </c>
      <c r="AA2732" s="26">
        <v>1559400</v>
      </c>
      <c r="AB2732" s="96">
        <v>1559400</v>
      </c>
      <c r="AC2732" s="96">
        <v>1731527</v>
      </c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1705</v>
      </c>
      <c r="B2733" s="110" t="s">
        <v>488</v>
      </c>
      <c r="C2733" s="110" t="s">
        <v>489</v>
      </c>
      <c r="D2733" s="21">
        <f t="shared" si="46"/>
        <v>2520362</v>
      </c>
      <c r="E2733" s="24">
        <f t="shared" si="46"/>
        <v>2541112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>
        <v>223020</v>
      </c>
      <c r="U2733" s="96">
        <v>214172</v>
      </c>
      <c r="V2733" s="25">
        <v>214172</v>
      </c>
      <c r="W2733" s="26">
        <v>224196</v>
      </c>
      <c r="X2733" s="96">
        <v>224196</v>
      </c>
      <c r="Y2733" s="96">
        <v>215136</v>
      </c>
      <c r="Z2733" s="25">
        <v>215136</v>
      </c>
      <c r="AA2733" s="26">
        <v>218638</v>
      </c>
      <c r="AB2733" s="96">
        <v>218638</v>
      </c>
      <c r="AC2733" s="96">
        <v>212460</v>
      </c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1705</v>
      </c>
      <c r="B2734" s="110" t="s">
        <v>490</v>
      </c>
      <c r="C2734" s="110" t="s">
        <v>1584</v>
      </c>
      <c r="D2734" s="21">
        <f t="shared" si="46"/>
        <v>30000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>
        <v>30000</v>
      </c>
      <c r="U2734" s="96">
        <v>0</v>
      </c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1705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1705</v>
      </c>
      <c r="B2736" s="110" t="s">
        <v>494</v>
      </c>
      <c r="C2736" s="110" t="s">
        <v>495</v>
      </c>
      <c r="D2736" s="21">
        <f t="shared" si="46"/>
        <v>11617901</v>
      </c>
      <c r="E2736" s="24">
        <f t="shared" si="46"/>
        <v>10770800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>
        <v>647600</v>
      </c>
      <c r="U2736" s="91">
        <v>600000</v>
      </c>
      <c r="V2736" s="92">
        <v>0</v>
      </c>
      <c r="W2736" s="93">
        <v>600000</v>
      </c>
      <c r="X2736" s="91">
        <v>1874000</v>
      </c>
      <c r="Y2736" s="91">
        <v>600000</v>
      </c>
      <c r="Z2736" s="92">
        <v>1982900</v>
      </c>
      <c r="AA2736" s="93">
        <v>900000</v>
      </c>
      <c r="AB2736" s="91">
        <v>689680</v>
      </c>
      <c r="AC2736" s="91">
        <v>79800</v>
      </c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1705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1705</v>
      </c>
      <c r="B2738" s="110" t="s">
        <v>498</v>
      </c>
      <c r="C2738" s="110" t="s">
        <v>461</v>
      </c>
      <c r="D2738" s="21">
        <f t="shared" si="46"/>
        <v>4608146.58</v>
      </c>
      <c r="E2738" s="24">
        <f t="shared" si="46"/>
        <v>4301692.83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>
        <v>342551.44</v>
      </c>
      <c r="U2738" s="91">
        <v>357968.87</v>
      </c>
      <c r="V2738" s="92">
        <v>12824.4</v>
      </c>
      <c r="W2738" s="93">
        <v>447926.71</v>
      </c>
      <c r="X2738" s="91">
        <v>845849.71</v>
      </c>
      <c r="Y2738" s="91">
        <v>424830.81</v>
      </c>
      <c r="Z2738" s="92">
        <v>454964.11</v>
      </c>
      <c r="AA2738" s="93">
        <v>421930.04</v>
      </c>
      <c r="AB2738" s="91">
        <v>420963.74</v>
      </c>
      <c r="AC2738" s="91">
        <v>414545.23</v>
      </c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1705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1705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1705</v>
      </c>
      <c r="B2741" s="110" t="s">
        <v>503</v>
      </c>
      <c r="C2741" s="110" t="s">
        <v>504</v>
      </c>
      <c r="D2741" s="21">
        <f t="shared" si="46"/>
        <v>21829.239999999998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>
        <v>2602</v>
      </c>
      <c r="U2741" s="91">
        <v>0</v>
      </c>
      <c r="V2741" s="92">
        <v>2719</v>
      </c>
      <c r="W2741" s="93">
        <v>0</v>
      </c>
      <c r="X2741" s="91">
        <v>2602</v>
      </c>
      <c r="Y2741" s="91">
        <v>0</v>
      </c>
      <c r="Z2741" s="92">
        <v>510</v>
      </c>
      <c r="AA2741" s="93">
        <v>0</v>
      </c>
      <c r="AB2741" s="91">
        <v>3716</v>
      </c>
      <c r="AC2741" s="91">
        <v>0</v>
      </c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1705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1705</v>
      </c>
      <c r="B2743" s="110" t="s">
        <v>507</v>
      </c>
      <c r="C2743" s="110" t="s">
        <v>508</v>
      </c>
      <c r="D2743" s="21">
        <f t="shared" si="46"/>
        <v>156060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>
        <v>11940</v>
      </c>
      <c r="U2743" s="91">
        <v>0</v>
      </c>
      <c r="V2743" s="92">
        <v>0</v>
      </c>
      <c r="W2743" s="93">
        <v>0</v>
      </c>
      <c r="X2743" s="91">
        <v>11940</v>
      </c>
      <c r="Y2743" s="91">
        <v>0</v>
      </c>
      <c r="Z2743" s="92">
        <v>60660</v>
      </c>
      <c r="AA2743" s="93">
        <v>0</v>
      </c>
      <c r="AB2743" s="91">
        <v>11940</v>
      </c>
      <c r="AC2743" s="91">
        <v>0</v>
      </c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1705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1705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27662.639999999999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>
        <v>0</v>
      </c>
      <c r="U2745" s="91">
        <v>4430.8999999999996</v>
      </c>
      <c r="V2745" s="92">
        <v>0</v>
      </c>
      <c r="W2745" s="93">
        <v>0</v>
      </c>
      <c r="X2745" s="91">
        <v>0</v>
      </c>
      <c r="Y2745" s="91">
        <v>3184.73</v>
      </c>
      <c r="Z2745" s="92">
        <v>0</v>
      </c>
      <c r="AA2745" s="93">
        <v>4486.33</v>
      </c>
      <c r="AB2745" s="91">
        <v>0</v>
      </c>
      <c r="AC2745" s="91">
        <v>4519.71</v>
      </c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1705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498.22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>
        <v>0</v>
      </c>
      <c r="W2746" s="26">
        <v>18.22</v>
      </c>
      <c r="X2746" s="96">
        <v>0</v>
      </c>
      <c r="Y2746" s="96">
        <v>0</v>
      </c>
      <c r="Z2746" s="25">
        <v>0</v>
      </c>
      <c r="AA2746" s="26">
        <v>0</v>
      </c>
      <c r="AB2746" s="96">
        <v>0</v>
      </c>
      <c r="AC2746" s="96">
        <v>0</v>
      </c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1705</v>
      </c>
      <c r="B2747" s="110" t="s">
        <v>515</v>
      </c>
      <c r="C2747" s="110" t="s">
        <v>516</v>
      </c>
      <c r="D2747" s="21">
        <f t="shared" si="46"/>
        <v>148714.79999999999</v>
      </c>
      <c r="E2747" s="24">
        <f t="shared" si="46"/>
        <v>49850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>
        <v>0</v>
      </c>
      <c r="U2747" s="96">
        <v>0</v>
      </c>
      <c r="V2747" s="25">
        <v>0</v>
      </c>
      <c r="W2747" s="26">
        <v>0</v>
      </c>
      <c r="X2747" s="96">
        <v>0</v>
      </c>
      <c r="Y2747" s="96">
        <v>0</v>
      </c>
      <c r="Z2747" s="25">
        <v>0</v>
      </c>
      <c r="AA2747" s="26">
        <v>0</v>
      </c>
      <c r="AB2747" s="96">
        <v>123114.8</v>
      </c>
      <c r="AC2747" s="96">
        <v>24250</v>
      </c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1705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1705</v>
      </c>
      <c r="B2749" s="110" t="s">
        <v>519</v>
      </c>
      <c r="C2749" s="110" t="s">
        <v>520</v>
      </c>
      <c r="D2749" s="21">
        <f t="shared" si="46"/>
        <v>504889.6999999999</v>
      </c>
      <c r="E2749" s="24">
        <f t="shared" si="46"/>
        <v>508651.5199999999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>
        <v>58056.04</v>
      </c>
      <c r="U2749" s="96">
        <v>58056.04</v>
      </c>
      <c r="V2749" s="25">
        <v>60354.04</v>
      </c>
      <c r="W2749" s="26">
        <v>60354.04</v>
      </c>
      <c r="X2749" s="96">
        <v>34695.379999999997</v>
      </c>
      <c r="Y2749" s="96">
        <v>34695.29</v>
      </c>
      <c r="Z2749" s="25">
        <v>35690.339999999997</v>
      </c>
      <c r="AA2749" s="26">
        <v>35690.43</v>
      </c>
      <c r="AB2749" s="96">
        <v>58109.29</v>
      </c>
      <c r="AC2749" s="96">
        <v>58109.29</v>
      </c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1705</v>
      </c>
      <c r="B2750" s="110" t="s">
        <v>521</v>
      </c>
      <c r="C2750" s="110" t="s">
        <v>1585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1705</v>
      </c>
      <c r="B2751" s="110" t="s">
        <v>522</v>
      </c>
      <c r="C2751" s="110" t="s">
        <v>1586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1705</v>
      </c>
      <c r="B2752" s="110" t="s">
        <v>523</v>
      </c>
      <c r="C2752" s="110" t="s">
        <v>1667</v>
      </c>
      <c r="D2752" s="21">
        <f t="shared" si="46"/>
        <v>501924</v>
      </c>
      <c r="E2752" s="24">
        <f t="shared" si="46"/>
        <v>428101.19999999995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>
        <v>63139.8</v>
      </c>
      <c r="U2752" s="91">
        <v>57892.800000000003</v>
      </c>
      <c r="V2752" s="92">
        <v>56552</v>
      </c>
      <c r="W2752" s="93">
        <v>31877.8</v>
      </c>
      <c r="X2752" s="91">
        <v>31626</v>
      </c>
      <c r="Y2752" s="91">
        <v>31117</v>
      </c>
      <c r="Z2752" s="92">
        <v>33396.6</v>
      </c>
      <c r="AA2752" s="93">
        <v>31687</v>
      </c>
      <c r="AB2752" s="91">
        <v>31517.599999999999</v>
      </c>
      <c r="AC2752" s="91">
        <v>31520.6</v>
      </c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1705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1705</v>
      </c>
      <c r="B2754" s="110" t="s">
        <v>526</v>
      </c>
      <c r="C2754" s="110" t="s">
        <v>527</v>
      </c>
      <c r="D2754" s="21">
        <f t="shared" si="46"/>
        <v>5857564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>
        <v>1095900</v>
      </c>
      <c r="U2754" s="91">
        <v>0</v>
      </c>
      <c r="V2754" s="92">
        <v>2242541</v>
      </c>
      <c r="W2754" s="93">
        <v>0</v>
      </c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1705</v>
      </c>
      <c r="B2755" s="110" t="s">
        <v>528</v>
      </c>
      <c r="C2755" s="110" t="s">
        <v>529</v>
      </c>
      <c r="D2755" s="21">
        <f t="shared" si="46"/>
        <v>4023931.5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>
        <v>277591.88</v>
      </c>
      <c r="U2755" s="91">
        <v>0</v>
      </c>
      <c r="V2755" s="92">
        <v>445310.82</v>
      </c>
      <c r="W2755" s="93">
        <v>0</v>
      </c>
      <c r="X2755" s="91">
        <v>395054.32</v>
      </c>
      <c r="Y2755" s="91">
        <v>0</v>
      </c>
      <c r="Z2755" s="92">
        <v>365981.26</v>
      </c>
      <c r="AA2755" s="93">
        <v>0</v>
      </c>
      <c r="AB2755" s="91">
        <v>283949.2</v>
      </c>
      <c r="AC2755" s="91">
        <v>0</v>
      </c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1705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5060000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>
        <v>460000</v>
      </c>
      <c r="U2756" s="91">
        <v>0</v>
      </c>
      <c r="V2756" s="92">
        <v>460000</v>
      </c>
      <c r="W2756" s="93">
        <v>0</v>
      </c>
      <c r="X2756" s="91">
        <v>460000</v>
      </c>
      <c r="Y2756" s="91">
        <v>0</v>
      </c>
      <c r="Z2756" s="92">
        <v>460000</v>
      </c>
      <c r="AA2756" s="93">
        <v>0</v>
      </c>
      <c r="AB2756" s="91">
        <v>460000</v>
      </c>
      <c r="AC2756" s="91">
        <v>0</v>
      </c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1705</v>
      </c>
      <c r="B2757" s="110" t="s">
        <v>532</v>
      </c>
      <c r="C2757" s="110" t="s">
        <v>533</v>
      </c>
      <c r="D2757" s="21">
        <f t="shared" si="47"/>
        <v>14368312.959999999</v>
      </c>
      <c r="E2757" s="24">
        <f t="shared" si="47"/>
        <v>17669035.350000001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>
        <v>801975</v>
      </c>
      <c r="U2757" s="91">
        <v>0</v>
      </c>
      <c r="V2757" s="92">
        <v>934376.69</v>
      </c>
      <c r="W2757" s="93">
        <v>313983.69</v>
      </c>
      <c r="X2757" s="91">
        <v>620393</v>
      </c>
      <c r="Y2757" s="91">
        <v>0</v>
      </c>
      <c r="Z2757" s="92">
        <v>507519.69</v>
      </c>
      <c r="AA2757" s="93">
        <v>0</v>
      </c>
      <c r="AB2757" s="91">
        <v>440800</v>
      </c>
      <c r="AC2757" s="91">
        <v>440800</v>
      </c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1705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1705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1705</v>
      </c>
      <c r="B2760" s="110" t="s">
        <v>538</v>
      </c>
      <c r="C2760" s="110" t="s">
        <v>1668</v>
      </c>
      <c r="D2760" s="21">
        <f t="shared" si="47"/>
        <v>414.62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>
        <v>60</v>
      </c>
      <c r="U2760" s="91">
        <v>0</v>
      </c>
      <c r="V2760" s="92">
        <v>0</v>
      </c>
      <c r="W2760" s="93">
        <v>0</v>
      </c>
      <c r="X2760" s="91">
        <v>20</v>
      </c>
      <c r="Y2760" s="91">
        <v>0</v>
      </c>
      <c r="Z2760" s="92">
        <v>0</v>
      </c>
      <c r="AA2760" s="93">
        <v>0</v>
      </c>
      <c r="AB2760" s="91">
        <v>0</v>
      </c>
      <c r="AC2760" s="91">
        <v>0</v>
      </c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1705</v>
      </c>
      <c r="B2761" s="110" t="s">
        <v>539</v>
      </c>
      <c r="C2761" s="110" t="s">
        <v>540</v>
      </c>
      <c r="D2761" s="21">
        <f t="shared" si="47"/>
        <v>6864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>
        <v>2100</v>
      </c>
      <c r="U2761" s="91">
        <v>0</v>
      </c>
      <c r="V2761" s="92">
        <v>0</v>
      </c>
      <c r="W2761" s="93">
        <v>0</v>
      </c>
      <c r="X2761" s="91">
        <v>0</v>
      </c>
      <c r="Y2761" s="91">
        <v>0</v>
      </c>
      <c r="Z2761" s="92">
        <v>0</v>
      </c>
      <c r="AA2761" s="93">
        <v>0</v>
      </c>
      <c r="AB2761" s="91">
        <v>0</v>
      </c>
      <c r="AC2761" s="91">
        <v>0</v>
      </c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1705</v>
      </c>
      <c r="B2762" s="110" t="s">
        <v>541</v>
      </c>
      <c r="C2762" s="110" t="s">
        <v>542</v>
      </c>
      <c r="D2762" s="21">
        <f t="shared" si="47"/>
        <v>6872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>
        <v>0</v>
      </c>
      <c r="U2762" s="96">
        <v>0</v>
      </c>
      <c r="V2762" s="25">
        <v>0</v>
      </c>
      <c r="W2762" s="26">
        <v>0</v>
      </c>
      <c r="X2762" s="96">
        <v>700</v>
      </c>
      <c r="Y2762" s="96">
        <v>0</v>
      </c>
      <c r="Z2762" s="25">
        <v>0</v>
      </c>
      <c r="AA2762" s="26">
        <v>0</v>
      </c>
      <c r="AB2762" s="96">
        <v>0</v>
      </c>
      <c r="AC2762" s="96">
        <v>0</v>
      </c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1705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1705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1705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1705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>
        <v>0</v>
      </c>
      <c r="U2766" s="91">
        <v>0</v>
      </c>
      <c r="V2766" s="92">
        <v>0</v>
      </c>
      <c r="W2766" s="93">
        <v>0</v>
      </c>
      <c r="X2766" s="91">
        <v>0</v>
      </c>
      <c r="Y2766" s="91">
        <v>0</v>
      </c>
      <c r="Z2766" s="92">
        <v>0</v>
      </c>
      <c r="AA2766" s="93">
        <v>0</v>
      </c>
      <c r="AB2766" s="91">
        <v>0</v>
      </c>
      <c r="AC2766" s="91">
        <v>0</v>
      </c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1705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1705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1705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1705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1705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1705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1705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1705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1705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1705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>
        <v>0</v>
      </c>
      <c r="U2776" s="96">
        <v>0</v>
      </c>
      <c r="V2776" s="25">
        <v>0</v>
      </c>
      <c r="W2776" s="26">
        <v>0</v>
      </c>
      <c r="X2776" s="96">
        <v>0</v>
      </c>
      <c r="Y2776" s="96">
        <v>0</v>
      </c>
      <c r="Z2776" s="25">
        <v>0</v>
      </c>
      <c r="AA2776" s="26">
        <v>0</v>
      </c>
      <c r="AB2776" s="96">
        <v>0</v>
      </c>
      <c r="AC2776" s="96">
        <v>0</v>
      </c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1705</v>
      </c>
      <c r="B2777" s="110" t="s">
        <v>571</v>
      </c>
      <c r="C2777" s="110" t="s">
        <v>572</v>
      </c>
      <c r="D2777" s="21">
        <f t="shared" si="47"/>
        <v>566456.97</v>
      </c>
      <c r="E2777" s="24">
        <f t="shared" si="47"/>
        <v>544304.85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>
        <v>0</v>
      </c>
      <c r="U2777" s="91">
        <v>0</v>
      </c>
      <c r="V2777" s="92">
        <v>10577.67</v>
      </c>
      <c r="W2777" s="93">
        <v>0</v>
      </c>
      <c r="X2777" s="91">
        <v>10577.67</v>
      </c>
      <c r="Y2777" s="91">
        <v>0</v>
      </c>
      <c r="Z2777" s="92">
        <v>10577.67</v>
      </c>
      <c r="AA2777" s="93">
        <v>50000</v>
      </c>
      <c r="AB2777" s="91">
        <v>197571.93</v>
      </c>
      <c r="AC2777" s="91">
        <v>345300</v>
      </c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1705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1705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1705</v>
      </c>
      <c r="B2780" s="110" t="s">
        <v>577</v>
      </c>
      <c r="C2780" s="110" t="s">
        <v>1587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>
        <v>0</v>
      </c>
      <c r="U2780" s="91">
        <v>0</v>
      </c>
      <c r="V2780" s="92">
        <v>0</v>
      </c>
      <c r="W2780" s="93">
        <v>0</v>
      </c>
      <c r="X2780" s="91">
        <v>0</v>
      </c>
      <c r="Y2780" s="91">
        <v>0</v>
      </c>
      <c r="Z2780" s="92">
        <v>0</v>
      </c>
      <c r="AA2780" s="93">
        <v>0</v>
      </c>
      <c r="AB2780" s="91">
        <v>0</v>
      </c>
      <c r="AC2780" s="91">
        <v>0</v>
      </c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1705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>
        <v>0</v>
      </c>
      <c r="U2781" s="91">
        <v>0</v>
      </c>
      <c r="V2781" s="92">
        <v>0</v>
      </c>
      <c r="W2781" s="93">
        <v>0</v>
      </c>
      <c r="X2781" s="91">
        <v>0</v>
      </c>
      <c r="Y2781" s="91">
        <v>0</v>
      </c>
      <c r="Z2781" s="92">
        <v>0</v>
      </c>
      <c r="AA2781" s="93">
        <v>0</v>
      </c>
      <c r="AB2781" s="91">
        <v>0</v>
      </c>
      <c r="AC2781" s="91">
        <v>0</v>
      </c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1705</v>
      </c>
      <c r="B2782" s="110" t="s">
        <v>580</v>
      </c>
      <c r="C2782" s="110" t="s">
        <v>581</v>
      </c>
      <c r="D2782" s="21">
        <f t="shared" si="47"/>
        <v>3318458.8200000003</v>
      </c>
      <c r="E2782" s="24">
        <f t="shared" si="47"/>
        <v>1844177.14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>
        <v>0</v>
      </c>
      <c r="U2782" s="91">
        <v>47330.55</v>
      </c>
      <c r="V2782" s="92">
        <v>0</v>
      </c>
      <c r="W2782" s="93">
        <v>0</v>
      </c>
      <c r="X2782" s="91">
        <v>0</v>
      </c>
      <c r="Y2782" s="91">
        <v>3710</v>
      </c>
      <c r="Z2782" s="92">
        <v>7518.5</v>
      </c>
      <c r="AA2782" s="93">
        <v>54027.14</v>
      </c>
      <c r="AB2782" s="91">
        <v>0</v>
      </c>
      <c r="AC2782" s="91">
        <v>123114.8</v>
      </c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1705</v>
      </c>
      <c r="B2783" s="110" t="s">
        <v>582</v>
      </c>
      <c r="C2783" s="110" t="s">
        <v>1588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>
        <v>0</v>
      </c>
      <c r="U2783" s="91">
        <v>0</v>
      </c>
      <c r="V2783" s="92">
        <v>0</v>
      </c>
      <c r="W2783" s="93">
        <v>0</v>
      </c>
      <c r="X2783" s="91">
        <v>0</v>
      </c>
      <c r="Y2783" s="91">
        <v>0</v>
      </c>
      <c r="Z2783" s="92">
        <v>0</v>
      </c>
      <c r="AA2783" s="93">
        <v>0</v>
      </c>
      <c r="AB2783" s="91">
        <v>0</v>
      </c>
      <c r="AC2783" s="91">
        <v>0</v>
      </c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1705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>
        <v>0</v>
      </c>
      <c r="U2784" s="91">
        <v>0</v>
      </c>
      <c r="V2784" s="92">
        <v>0</v>
      </c>
      <c r="W2784" s="93">
        <v>0</v>
      </c>
      <c r="X2784" s="91">
        <v>0</v>
      </c>
      <c r="Y2784" s="91">
        <v>0</v>
      </c>
      <c r="Z2784" s="92">
        <v>0</v>
      </c>
      <c r="AA2784" s="93">
        <v>0</v>
      </c>
      <c r="AB2784" s="91">
        <v>0</v>
      </c>
      <c r="AC2784" s="91">
        <v>0</v>
      </c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1705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1705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1705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1705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1705</v>
      </c>
      <c r="B2789" s="110" t="s">
        <v>593</v>
      </c>
      <c r="C2789" s="110" t="s">
        <v>1589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1705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1705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1705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1705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1705</v>
      </c>
      <c r="B2794" s="110" t="s">
        <v>602</v>
      </c>
      <c r="C2794" s="110" t="s">
        <v>1669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1705</v>
      </c>
      <c r="B2795" s="110" t="s">
        <v>1590</v>
      </c>
      <c r="C2795" s="110" t="s">
        <v>1591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1705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1705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1705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1705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1705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1705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1705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>
        <v>0</v>
      </c>
      <c r="U2802" s="91">
        <v>0</v>
      </c>
      <c r="V2802" s="92">
        <v>0</v>
      </c>
      <c r="W2802" s="93">
        <v>0</v>
      </c>
      <c r="X2802" s="91">
        <v>0</v>
      </c>
      <c r="Y2802" s="91">
        <v>0</v>
      </c>
      <c r="Z2802" s="92">
        <v>0</v>
      </c>
      <c r="AA2802" s="93">
        <v>0</v>
      </c>
      <c r="AB2802" s="91">
        <v>0</v>
      </c>
      <c r="AC2802" s="91">
        <v>0</v>
      </c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1705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1705</v>
      </c>
      <c r="B2804" s="110" t="s">
        <v>619</v>
      </c>
      <c r="C2804" s="110" t="s">
        <v>620</v>
      </c>
      <c r="D2804" s="21">
        <f t="shared" si="47"/>
        <v>51300</v>
      </c>
      <c r="E2804" s="24">
        <f t="shared" si="47"/>
        <v>194555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>
        <v>0</v>
      </c>
      <c r="U2804" s="91">
        <v>0</v>
      </c>
      <c r="V2804" s="92">
        <v>36230</v>
      </c>
      <c r="W2804" s="93">
        <v>5480</v>
      </c>
      <c r="X2804" s="91">
        <v>0</v>
      </c>
      <c r="Y2804" s="91">
        <v>0</v>
      </c>
      <c r="Z2804" s="92">
        <v>0</v>
      </c>
      <c r="AA2804" s="93">
        <v>0</v>
      </c>
      <c r="AB2804" s="91">
        <v>14830</v>
      </c>
      <c r="AC2804" s="91">
        <v>88500</v>
      </c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1705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178250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>
        <v>0</v>
      </c>
      <c r="U2805" s="91">
        <v>27150</v>
      </c>
      <c r="V2805" s="92">
        <v>0</v>
      </c>
      <c r="W2805" s="93">
        <v>20700</v>
      </c>
      <c r="X2805" s="91">
        <v>0</v>
      </c>
      <c r="Y2805" s="91">
        <v>23950</v>
      </c>
      <c r="Z2805" s="92">
        <v>0</v>
      </c>
      <c r="AA2805" s="93">
        <v>35400</v>
      </c>
      <c r="AB2805" s="91">
        <v>0</v>
      </c>
      <c r="AC2805" s="91">
        <v>0</v>
      </c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1705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>
        <v>0</v>
      </c>
      <c r="U2806" s="91">
        <v>0</v>
      </c>
      <c r="V2806" s="92">
        <v>0</v>
      </c>
      <c r="W2806" s="93">
        <v>0</v>
      </c>
      <c r="X2806" s="91">
        <v>0</v>
      </c>
      <c r="Y2806" s="91">
        <v>0</v>
      </c>
      <c r="Z2806" s="92">
        <v>0</v>
      </c>
      <c r="AA2806" s="93">
        <v>0</v>
      </c>
      <c r="AB2806" s="91">
        <v>0</v>
      </c>
      <c r="AC2806" s="91">
        <v>0</v>
      </c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1705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1705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165175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>
        <v>0</v>
      </c>
      <c r="U2808" s="96">
        <v>0</v>
      </c>
      <c r="V2808" s="25">
        <v>0</v>
      </c>
      <c r="W2808" s="26">
        <v>0</v>
      </c>
      <c r="X2808" s="96">
        <v>0</v>
      </c>
      <c r="Y2808" s="96">
        <v>0</v>
      </c>
      <c r="Z2808" s="25">
        <v>0</v>
      </c>
      <c r="AA2808" s="26">
        <v>21794</v>
      </c>
      <c r="AB2808" s="96">
        <v>0</v>
      </c>
      <c r="AC2808" s="96">
        <v>56000</v>
      </c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1705</v>
      </c>
      <c r="B2809" s="110" t="s">
        <v>629</v>
      </c>
      <c r="C2809" s="110" t="s">
        <v>630</v>
      </c>
      <c r="D2809" s="21">
        <f t="shared" si="47"/>
        <v>137499.32</v>
      </c>
      <c r="E2809" s="24">
        <f t="shared" si="47"/>
        <v>3055986.62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>
        <v>4500</v>
      </c>
      <c r="U2809" s="96">
        <v>184089</v>
      </c>
      <c r="V2809" s="25">
        <v>6110</v>
      </c>
      <c r="W2809" s="26">
        <v>276970</v>
      </c>
      <c r="X2809" s="96">
        <v>0</v>
      </c>
      <c r="Y2809" s="96">
        <v>222536</v>
      </c>
      <c r="Z2809" s="25">
        <v>10361</v>
      </c>
      <c r="AA2809" s="26">
        <v>213586</v>
      </c>
      <c r="AB2809" s="96">
        <v>3966</v>
      </c>
      <c r="AC2809" s="96">
        <v>199938</v>
      </c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1705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2610380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>
        <v>0</v>
      </c>
      <c r="U2810" s="96">
        <v>173221</v>
      </c>
      <c r="V2810" s="25">
        <v>0</v>
      </c>
      <c r="W2810" s="26">
        <v>236224</v>
      </c>
      <c r="X2810" s="96">
        <v>0</v>
      </c>
      <c r="Y2810" s="96">
        <v>188751</v>
      </c>
      <c r="Z2810" s="25">
        <v>0</v>
      </c>
      <c r="AA2810" s="26">
        <v>135549</v>
      </c>
      <c r="AB2810" s="96">
        <v>0</v>
      </c>
      <c r="AC2810" s="96">
        <v>109755</v>
      </c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1705</v>
      </c>
      <c r="B2811" s="110" t="s">
        <v>633</v>
      </c>
      <c r="C2811" s="110" t="s">
        <v>1592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1705</v>
      </c>
      <c r="B2812" s="110" t="s">
        <v>634</v>
      </c>
      <c r="C2812" s="110" t="s">
        <v>1593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1705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1705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1705</v>
      </c>
      <c r="B2815" s="110" t="s">
        <v>639</v>
      </c>
      <c r="C2815" s="110" t="s">
        <v>640</v>
      </c>
      <c r="D2815" s="21">
        <f t="shared" si="47"/>
        <v>17044</v>
      </c>
      <c r="E2815" s="24">
        <f t="shared" si="47"/>
        <v>6295290.7699999996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>
        <v>1309</v>
      </c>
      <c r="U2815" s="91">
        <v>362486</v>
      </c>
      <c r="V2815" s="92">
        <v>2352</v>
      </c>
      <c r="W2815" s="93">
        <v>637601</v>
      </c>
      <c r="X2815" s="91">
        <v>4995</v>
      </c>
      <c r="Y2815" s="91">
        <v>393339</v>
      </c>
      <c r="Z2815" s="92">
        <v>2274</v>
      </c>
      <c r="AA2815" s="93">
        <v>406154</v>
      </c>
      <c r="AB2815" s="91">
        <v>4518</v>
      </c>
      <c r="AC2815" s="91">
        <v>440831</v>
      </c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1705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4107915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>
        <v>0</v>
      </c>
      <c r="U2816" s="96">
        <v>227793</v>
      </c>
      <c r="V2816" s="25">
        <v>0</v>
      </c>
      <c r="W2816" s="26">
        <v>215231</v>
      </c>
      <c r="X2816" s="96">
        <v>0</v>
      </c>
      <c r="Y2816" s="96">
        <v>485773</v>
      </c>
      <c r="Z2816" s="25">
        <v>0</v>
      </c>
      <c r="AA2816" s="26">
        <v>578671</v>
      </c>
      <c r="AB2816" s="96">
        <v>0</v>
      </c>
      <c r="AC2816" s="96">
        <v>404661</v>
      </c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1705</v>
      </c>
      <c r="B2817" s="110" t="s">
        <v>643</v>
      </c>
      <c r="C2817" s="110" t="s">
        <v>644</v>
      </c>
      <c r="D2817" s="21">
        <f t="shared" si="47"/>
        <v>587989.07000000007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>
        <v>57954.99</v>
      </c>
      <c r="U2817" s="96">
        <v>0</v>
      </c>
      <c r="V2817" s="25">
        <v>39404.71</v>
      </c>
      <c r="W2817" s="26">
        <v>0</v>
      </c>
      <c r="X2817" s="96">
        <v>22881.79</v>
      </c>
      <c r="Y2817" s="96">
        <v>0</v>
      </c>
      <c r="Z2817" s="25">
        <v>88266.94</v>
      </c>
      <c r="AA2817" s="26">
        <v>0</v>
      </c>
      <c r="AB2817" s="96">
        <v>54814.45</v>
      </c>
      <c r="AC2817" s="96">
        <v>0</v>
      </c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1705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495208.18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>
        <v>0</v>
      </c>
      <c r="U2818" s="96">
        <v>154065.28</v>
      </c>
      <c r="V2818" s="25">
        <v>0</v>
      </c>
      <c r="W2818" s="26">
        <v>52944.45</v>
      </c>
      <c r="X2818" s="96">
        <v>0</v>
      </c>
      <c r="Y2818" s="96">
        <v>41198.49</v>
      </c>
      <c r="Z2818" s="25">
        <v>0</v>
      </c>
      <c r="AA2818" s="26">
        <v>36985.370000000003</v>
      </c>
      <c r="AB2818" s="96">
        <v>0</v>
      </c>
      <c r="AC2818" s="96">
        <v>49323.51</v>
      </c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1705</v>
      </c>
      <c r="B2819" s="110" t="s">
        <v>647</v>
      </c>
      <c r="C2819" s="110" t="s">
        <v>648</v>
      </c>
      <c r="D2819" s="21">
        <f t="shared" si="47"/>
        <v>3</v>
      </c>
      <c r="E2819" s="24">
        <f t="shared" si="47"/>
        <v>517187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>
        <v>3</v>
      </c>
      <c r="U2819" s="96">
        <v>29026</v>
      </c>
      <c r="V2819" s="25">
        <v>0</v>
      </c>
      <c r="W2819" s="26">
        <v>32874</v>
      </c>
      <c r="X2819" s="96">
        <v>0</v>
      </c>
      <c r="Y2819" s="96">
        <v>28689</v>
      </c>
      <c r="Z2819" s="25">
        <v>0</v>
      </c>
      <c r="AA2819" s="26">
        <v>44641</v>
      </c>
      <c r="AB2819" s="96">
        <v>0</v>
      </c>
      <c r="AC2819" s="96">
        <v>37222</v>
      </c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1705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30</v>
      </c>
      <c r="E2820" s="24">
        <f t="shared" si="48"/>
        <v>284221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>
        <v>30</v>
      </c>
      <c r="U2820" s="96">
        <v>7519</v>
      </c>
      <c r="V2820" s="25">
        <v>0</v>
      </c>
      <c r="W2820" s="26">
        <v>7321</v>
      </c>
      <c r="X2820" s="96">
        <v>0</v>
      </c>
      <c r="Y2820" s="96">
        <v>4905</v>
      </c>
      <c r="Z2820" s="25">
        <v>0</v>
      </c>
      <c r="AA2820" s="26">
        <v>16689</v>
      </c>
      <c r="AB2820" s="96">
        <v>0</v>
      </c>
      <c r="AC2820" s="96">
        <v>11843</v>
      </c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1705</v>
      </c>
      <c r="B2821" s="110" t="s">
        <v>651</v>
      </c>
      <c r="C2821" s="110" t="s">
        <v>652</v>
      </c>
      <c r="D2821" s="21">
        <f t="shared" si="48"/>
        <v>5121</v>
      </c>
      <c r="E2821" s="24">
        <f t="shared" si="48"/>
        <v>1014864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>
        <v>510</v>
      </c>
      <c r="U2821" s="96">
        <v>53731</v>
      </c>
      <c r="V2821" s="25">
        <v>0</v>
      </c>
      <c r="W2821" s="26">
        <v>119081</v>
      </c>
      <c r="X2821" s="96">
        <v>0</v>
      </c>
      <c r="Y2821" s="96">
        <v>58728</v>
      </c>
      <c r="Z2821" s="25">
        <v>2417</v>
      </c>
      <c r="AA2821" s="26">
        <v>69560</v>
      </c>
      <c r="AB2821" s="96">
        <v>0</v>
      </c>
      <c r="AC2821" s="96">
        <v>69066</v>
      </c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1705</v>
      </c>
      <c r="B2822" s="110" t="s">
        <v>653</v>
      </c>
      <c r="C2822" s="110" t="s">
        <v>1594</v>
      </c>
      <c r="D2822" s="21">
        <f t="shared" si="48"/>
        <v>0</v>
      </c>
      <c r="E2822" s="24">
        <f t="shared" si="48"/>
        <v>466230.5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>
        <v>0</v>
      </c>
      <c r="U2822" s="96">
        <v>33851</v>
      </c>
      <c r="V2822" s="25">
        <v>0</v>
      </c>
      <c r="W2822" s="26">
        <v>53644</v>
      </c>
      <c r="X2822" s="96">
        <v>0</v>
      </c>
      <c r="Y2822" s="96">
        <v>31651</v>
      </c>
      <c r="Z2822" s="25">
        <v>0</v>
      </c>
      <c r="AA2822" s="26">
        <v>24583</v>
      </c>
      <c r="AB2822" s="96">
        <v>0</v>
      </c>
      <c r="AC2822" s="96">
        <v>34902</v>
      </c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1705</v>
      </c>
      <c r="B2823" s="110" t="s">
        <v>654</v>
      </c>
      <c r="C2823" s="110" t="s">
        <v>1595</v>
      </c>
      <c r="D2823" s="21">
        <f t="shared" si="48"/>
        <v>122410.18000000001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>
        <v>0</v>
      </c>
      <c r="U2823" s="96">
        <v>0</v>
      </c>
      <c r="V2823" s="25">
        <v>17477.29</v>
      </c>
      <c r="W2823" s="26">
        <v>0</v>
      </c>
      <c r="X2823" s="96">
        <v>0</v>
      </c>
      <c r="Y2823" s="96">
        <v>0</v>
      </c>
      <c r="Z2823" s="25">
        <v>1815.05</v>
      </c>
      <c r="AA2823" s="26">
        <v>0</v>
      </c>
      <c r="AB2823" s="96">
        <v>5780.94</v>
      </c>
      <c r="AC2823" s="96">
        <v>0</v>
      </c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1705</v>
      </c>
      <c r="B2824" s="110" t="s">
        <v>655</v>
      </c>
      <c r="C2824" s="110" t="s">
        <v>1596</v>
      </c>
      <c r="D2824" s="21">
        <f t="shared" si="48"/>
        <v>0</v>
      </c>
      <c r="E2824" s="24">
        <f t="shared" si="48"/>
        <v>112999.31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>
        <v>0</v>
      </c>
      <c r="U2824" s="91">
        <v>7551.28</v>
      </c>
      <c r="V2824" s="92">
        <v>0</v>
      </c>
      <c r="W2824" s="93">
        <v>12536.54</v>
      </c>
      <c r="X2824" s="91">
        <v>0</v>
      </c>
      <c r="Y2824" s="91">
        <v>9557.0400000000009</v>
      </c>
      <c r="Z2824" s="92">
        <v>0</v>
      </c>
      <c r="AA2824" s="93">
        <v>26553.279999999999</v>
      </c>
      <c r="AB2824" s="91">
        <v>0</v>
      </c>
      <c r="AC2824" s="91">
        <v>8394.7099999999991</v>
      </c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1705</v>
      </c>
      <c r="B2825" s="110" t="s">
        <v>656</v>
      </c>
      <c r="C2825" s="110" t="s">
        <v>1597</v>
      </c>
      <c r="D2825" s="21">
        <f t="shared" si="48"/>
        <v>0</v>
      </c>
      <c r="E2825" s="24">
        <f t="shared" si="48"/>
        <v>66405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>
        <v>0</v>
      </c>
      <c r="U2825" s="96">
        <v>4157</v>
      </c>
      <c r="V2825" s="25">
        <v>0</v>
      </c>
      <c r="W2825" s="26">
        <v>7845</v>
      </c>
      <c r="X2825" s="96">
        <v>0</v>
      </c>
      <c r="Y2825" s="96">
        <v>1682</v>
      </c>
      <c r="Z2825" s="25">
        <v>0</v>
      </c>
      <c r="AA2825" s="26">
        <v>3809</v>
      </c>
      <c r="AB2825" s="96">
        <v>0</v>
      </c>
      <c r="AC2825" s="96">
        <v>7149</v>
      </c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1705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57238.33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>
        <v>0</v>
      </c>
      <c r="U2826" s="96">
        <v>0</v>
      </c>
      <c r="V2826" s="25">
        <v>0</v>
      </c>
      <c r="W2826" s="26">
        <v>0</v>
      </c>
      <c r="X2826" s="96">
        <v>0</v>
      </c>
      <c r="Y2826" s="96">
        <v>209.33</v>
      </c>
      <c r="Z2826" s="25">
        <v>0</v>
      </c>
      <c r="AA2826" s="26">
        <v>0</v>
      </c>
      <c r="AB2826" s="96">
        <v>0</v>
      </c>
      <c r="AC2826" s="96">
        <v>0</v>
      </c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1705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1705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1705</v>
      </c>
      <c r="B2829" s="110" t="s">
        <v>663</v>
      </c>
      <c r="C2829" s="110" t="s">
        <v>664</v>
      </c>
      <c r="D2829" s="21">
        <f t="shared" si="48"/>
        <v>1095804.5899999999</v>
      </c>
      <c r="E2829" s="24">
        <f t="shared" si="48"/>
        <v>56256030.810000002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>
        <v>0</v>
      </c>
      <c r="U2829" s="96">
        <v>3063043</v>
      </c>
      <c r="V2829" s="25">
        <v>79140</v>
      </c>
      <c r="W2829" s="26">
        <v>5444160</v>
      </c>
      <c r="X2829" s="96">
        <v>5050</v>
      </c>
      <c r="Y2829" s="96">
        <v>3161323</v>
      </c>
      <c r="Z2829" s="25">
        <v>50990</v>
      </c>
      <c r="AA2829" s="26">
        <v>3737682</v>
      </c>
      <c r="AB2829" s="96">
        <v>35200</v>
      </c>
      <c r="AC2829" s="96">
        <v>4169039</v>
      </c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1705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61124731.200000003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>
        <v>0</v>
      </c>
      <c r="U2830" s="96">
        <v>2815859</v>
      </c>
      <c r="V2830" s="25">
        <v>0</v>
      </c>
      <c r="W2830" s="26">
        <v>4241366</v>
      </c>
      <c r="X2830" s="96">
        <v>0</v>
      </c>
      <c r="Y2830" s="96">
        <v>6329158</v>
      </c>
      <c r="Z2830" s="25">
        <v>0</v>
      </c>
      <c r="AA2830" s="26">
        <v>10970693</v>
      </c>
      <c r="AB2830" s="96">
        <v>0</v>
      </c>
      <c r="AC2830" s="96">
        <v>7964578</v>
      </c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1705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910589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>
        <v>0</v>
      </c>
      <c r="U2831" s="96">
        <v>108830</v>
      </c>
      <c r="V2831" s="25">
        <v>0</v>
      </c>
      <c r="W2831" s="26">
        <v>79897</v>
      </c>
      <c r="X2831" s="96">
        <v>0</v>
      </c>
      <c r="Y2831" s="96">
        <v>56940</v>
      </c>
      <c r="Z2831" s="25">
        <v>0</v>
      </c>
      <c r="AA2831" s="26">
        <v>62849</v>
      </c>
      <c r="AB2831" s="96">
        <v>0</v>
      </c>
      <c r="AC2831" s="96">
        <v>85521</v>
      </c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1705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1705</v>
      </c>
      <c r="B2833" s="110" t="s">
        <v>671</v>
      </c>
      <c r="C2833" s="110" t="s">
        <v>1598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1705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>
        <v>0</v>
      </c>
      <c r="U2834" s="91">
        <v>0</v>
      </c>
      <c r="V2834" s="92">
        <v>0</v>
      </c>
      <c r="W2834" s="93">
        <v>0</v>
      </c>
      <c r="X2834" s="91">
        <v>0</v>
      </c>
      <c r="Y2834" s="91">
        <v>0</v>
      </c>
      <c r="Z2834" s="92">
        <v>0</v>
      </c>
      <c r="AA2834" s="93">
        <v>0</v>
      </c>
      <c r="AB2834" s="91">
        <v>0</v>
      </c>
      <c r="AC2834" s="91">
        <v>0</v>
      </c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1705</v>
      </c>
      <c r="B2835" s="110" t="s">
        <v>674</v>
      </c>
      <c r="C2835" s="110" t="s">
        <v>675</v>
      </c>
      <c r="D2835" s="21">
        <f t="shared" si="48"/>
        <v>58524128.030000001</v>
      </c>
      <c r="E2835" s="24">
        <f t="shared" si="48"/>
        <v>81362938.430000007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>
        <v>3063043</v>
      </c>
      <c r="U2835" s="91">
        <v>438343.76</v>
      </c>
      <c r="V2835" s="92">
        <v>5444160</v>
      </c>
      <c r="W2835" s="93">
        <v>1079140</v>
      </c>
      <c r="X2835" s="91">
        <v>3161323</v>
      </c>
      <c r="Y2835" s="91">
        <v>4699771.78</v>
      </c>
      <c r="Z2835" s="92">
        <v>3904249.31</v>
      </c>
      <c r="AA2835" s="93">
        <v>4294862.21</v>
      </c>
      <c r="AB2835" s="91">
        <v>6957216.5</v>
      </c>
      <c r="AC2835" s="91">
        <v>247796.5</v>
      </c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1705</v>
      </c>
      <c r="B2836" s="110" t="s">
        <v>676</v>
      </c>
      <c r="C2836" s="110" t="s">
        <v>677</v>
      </c>
      <c r="D2836" s="21">
        <f t="shared" si="48"/>
        <v>22812002.98</v>
      </c>
      <c r="E2836" s="24">
        <f t="shared" si="48"/>
        <v>21414406.650000002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>
        <v>0</v>
      </c>
      <c r="U2836" s="91">
        <v>0</v>
      </c>
      <c r="V2836" s="92">
        <v>1000000</v>
      </c>
      <c r="W2836" s="93">
        <v>0</v>
      </c>
      <c r="X2836" s="91">
        <v>4000000</v>
      </c>
      <c r="Y2836" s="91">
        <v>181387.92</v>
      </c>
      <c r="Z2836" s="92">
        <v>4052559.48</v>
      </c>
      <c r="AA2836" s="93">
        <v>180459.25</v>
      </c>
      <c r="AB2836" s="91">
        <v>1759443.5</v>
      </c>
      <c r="AC2836" s="91">
        <v>0</v>
      </c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1705</v>
      </c>
      <c r="B2837" s="110" t="s">
        <v>678</v>
      </c>
      <c r="C2837" s="110" t="s">
        <v>679</v>
      </c>
      <c r="D2837" s="21">
        <f t="shared" si="48"/>
        <v>4016791</v>
      </c>
      <c r="E2837" s="24">
        <f t="shared" si="48"/>
        <v>8883517.7300000004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>
        <v>109380</v>
      </c>
      <c r="U2837" s="96">
        <v>0</v>
      </c>
      <c r="V2837" s="25">
        <v>303791</v>
      </c>
      <c r="W2837" s="26">
        <v>0</v>
      </c>
      <c r="X2837" s="96">
        <v>365107</v>
      </c>
      <c r="Y2837" s="96">
        <v>108660</v>
      </c>
      <c r="Z2837" s="25">
        <v>842352</v>
      </c>
      <c r="AA2837" s="26">
        <v>32600</v>
      </c>
      <c r="AB2837" s="96">
        <v>1344788</v>
      </c>
      <c r="AC2837" s="96">
        <v>19200</v>
      </c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1705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4891802.5599999996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>
        <v>0</v>
      </c>
      <c r="U2838" s="96">
        <v>215283.38</v>
      </c>
      <c r="V2838" s="25">
        <v>0</v>
      </c>
      <c r="W2838" s="26">
        <v>432737.46</v>
      </c>
      <c r="X2838" s="96">
        <v>0</v>
      </c>
      <c r="Y2838" s="96">
        <v>293952.65999999997</v>
      </c>
      <c r="Z2838" s="25">
        <v>0</v>
      </c>
      <c r="AA2838" s="26">
        <v>173106</v>
      </c>
      <c r="AB2838" s="96">
        <v>0</v>
      </c>
      <c r="AC2838" s="96">
        <v>569730.29</v>
      </c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1705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669429.75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>
        <v>0</v>
      </c>
      <c r="U2839" s="96">
        <v>146330.99</v>
      </c>
      <c r="V2839" s="25">
        <v>0</v>
      </c>
      <c r="W2839" s="26">
        <v>83708</v>
      </c>
      <c r="X2839" s="96">
        <v>0</v>
      </c>
      <c r="Y2839" s="96">
        <v>200</v>
      </c>
      <c r="Z2839" s="25">
        <v>0</v>
      </c>
      <c r="AA2839" s="26">
        <v>300</v>
      </c>
      <c r="AB2839" s="96">
        <v>0</v>
      </c>
      <c r="AC2839" s="96">
        <v>5400</v>
      </c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1705</v>
      </c>
      <c r="B2840" s="110" t="s">
        <v>684</v>
      </c>
      <c r="C2840" s="110" t="s">
        <v>685</v>
      </c>
      <c r="D2840" s="21">
        <f t="shared" si="48"/>
        <v>463983</v>
      </c>
      <c r="E2840" s="24">
        <f t="shared" si="48"/>
        <v>2550477.2599999998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>
        <v>0</v>
      </c>
      <c r="U2840" s="96">
        <v>429125.5</v>
      </c>
      <c r="V2840" s="25">
        <v>387783</v>
      </c>
      <c r="W2840" s="26">
        <v>484735.09</v>
      </c>
      <c r="X2840" s="96">
        <v>76200</v>
      </c>
      <c r="Y2840" s="96">
        <v>447998</v>
      </c>
      <c r="Z2840" s="25">
        <v>0</v>
      </c>
      <c r="AA2840" s="26">
        <v>106595</v>
      </c>
      <c r="AB2840" s="96">
        <v>0</v>
      </c>
      <c r="AC2840" s="96">
        <v>597958.24</v>
      </c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1705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1705</v>
      </c>
      <c r="B2842" s="110" t="s">
        <v>688</v>
      </c>
      <c r="C2842" s="110" t="s">
        <v>689</v>
      </c>
      <c r="D2842" s="21">
        <f t="shared" si="48"/>
        <v>12676803.030000001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>
        <v>688994.3</v>
      </c>
      <c r="U2842" s="96">
        <v>0</v>
      </c>
      <c r="V2842" s="25">
        <v>1284126.55</v>
      </c>
      <c r="W2842" s="26">
        <v>0</v>
      </c>
      <c r="X2842" s="96">
        <v>0</v>
      </c>
      <c r="Y2842" s="96">
        <v>0</v>
      </c>
      <c r="Z2842" s="25">
        <v>941095.96</v>
      </c>
      <c r="AA2842" s="26">
        <v>0</v>
      </c>
      <c r="AB2842" s="96">
        <v>1481216.29</v>
      </c>
      <c r="AC2842" s="96">
        <v>0</v>
      </c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1705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9782253.7799999993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>
        <v>0</v>
      </c>
      <c r="U2843" s="96">
        <v>847036.35</v>
      </c>
      <c r="V2843" s="25">
        <v>0</v>
      </c>
      <c r="W2843" s="26">
        <v>2429677.15</v>
      </c>
      <c r="X2843" s="96">
        <v>0</v>
      </c>
      <c r="Y2843" s="96">
        <v>6579.08</v>
      </c>
      <c r="Z2843" s="25">
        <v>0</v>
      </c>
      <c r="AA2843" s="26">
        <v>1627538.47</v>
      </c>
      <c r="AB2843" s="96">
        <v>0</v>
      </c>
      <c r="AC2843" s="96">
        <v>904240.77</v>
      </c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1705</v>
      </c>
      <c r="B2844" s="110" t="s">
        <v>692</v>
      </c>
      <c r="C2844" s="110" t="s">
        <v>693</v>
      </c>
      <c r="D2844" s="21">
        <f t="shared" si="48"/>
        <v>544767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>
        <v>75415</v>
      </c>
      <c r="U2844" s="91">
        <v>0</v>
      </c>
      <c r="V2844" s="92">
        <v>48337</v>
      </c>
      <c r="W2844" s="93">
        <v>0</v>
      </c>
      <c r="X2844" s="91">
        <v>35125</v>
      </c>
      <c r="Y2844" s="91">
        <v>0</v>
      </c>
      <c r="Z2844" s="92">
        <v>37960</v>
      </c>
      <c r="AA2844" s="93">
        <v>0</v>
      </c>
      <c r="AB2844" s="91">
        <v>55416</v>
      </c>
      <c r="AC2844" s="91">
        <v>0</v>
      </c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1705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59187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>
        <v>0</v>
      </c>
      <c r="U2845" s="91">
        <v>6385</v>
      </c>
      <c r="V2845" s="92">
        <v>0</v>
      </c>
      <c r="W2845" s="93">
        <v>5240</v>
      </c>
      <c r="X2845" s="91">
        <v>0</v>
      </c>
      <c r="Y2845" s="91">
        <v>4985</v>
      </c>
      <c r="Z2845" s="92">
        <v>0</v>
      </c>
      <c r="AA2845" s="93">
        <v>4911</v>
      </c>
      <c r="AB2845" s="91">
        <v>0</v>
      </c>
      <c r="AC2845" s="91">
        <v>3895</v>
      </c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1705</v>
      </c>
      <c r="B2846" s="110" t="s">
        <v>696</v>
      </c>
      <c r="C2846" s="110" t="s">
        <v>697</v>
      </c>
      <c r="D2846" s="21">
        <f t="shared" si="48"/>
        <v>236660</v>
      </c>
      <c r="E2846" s="24">
        <f t="shared" si="48"/>
        <v>4016791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>
        <v>0</v>
      </c>
      <c r="U2846" s="96">
        <v>109380</v>
      </c>
      <c r="V2846" s="25">
        <v>0</v>
      </c>
      <c r="W2846" s="26">
        <v>303791</v>
      </c>
      <c r="X2846" s="96">
        <v>108660</v>
      </c>
      <c r="Y2846" s="96">
        <v>365107</v>
      </c>
      <c r="Z2846" s="25">
        <v>32600</v>
      </c>
      <c r="AA2846" s="26">
        <v>842352</v>
      </c>
      <c r="AB2846" s="96">
        <v>19200</v>
      </c>
      <c r="AC2846" s="96">
        <v>1344788</v>
      </c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1705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1705</v>
      </c>
      <c r="B2848" s="110" t="s">
        <v>700</v>
      </c>
      <c r="C2848" s="110" t="s">
        <v>701</v>
      </c>
      <c r="D2848" s="21">
        <f t="shared" si="48"/>
        <v>14352.18</v>
      </c>
      <c r="E2848" s="24">
        <f t="shared" si="48"/>
        <v>2931405.9499999997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>
        <v>14352.18</v>
      </c>
      <c r="Y2848" s="96">
        <v>2326054.0299999998</v>
      </c>
      <c r="Z2848" s="25">
        <v>0</v>
      </c>
      <c r="AA2848" s="26">
        <v>0</v>
      </c>
      <c r="AB2848" s="96">
        <v>0</v>
      </c>
      <c r="AC2848" s="96">
        <v>605351.92000000004</v>
      </c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1705</v>
      </c>
      <c r="B2849" s="110" t="s">
        <v>702</v>
      </c>
      <c r="C2849" s="110" t="s">
        <v>1599</v>
      </c>
      <c r="D2849" s="21">
        <f t="shared" si="48"/>
        <v>5330</v>
      </c>
      <c r="E2849" s="24">
        <f t="shared" si="48"/>
        <v>1870381.3900000001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>
        <v>0</v>
      </c>
      <c r="U2849" s="96">
        <v>62359</v>
      </c>
      <c r="V2849" s="25">
        <v>0</v>
      </c>
      <c r="W2849" s="26">
        <v>167721</v>
      </c>
      <c r="X2849" s="96">
        <v>930</v>
      </c>
      <c r="Y2849" s="96">
        <v>91838</v>
      </c>
      <c r="Z2849" s="25">
        <v>0</v>
      </c>
      <c r="AA2849" s="26">
        <v>107673</v>
      </c>
      <c r="AB2849" s="96">
        <v>0</v>
      </c>
      <c r="AC2849" s="96">
        <v>103254</v>
      </c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1705</v>
      </c>
      <c r="B2850" s="110" t="s">
        <v>703</v>
      </c>
      <c r="C2850" s="110" t="s">
        <v>704</v>
      </c>
      <c r="D2850" s="21">
        <f t="shared" si="48"/>
        <v>162219</v>
      </c>
      <c r="E2850" s="24">
        <f t="shared" si="48"/>
        <v>226989.25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>
        <v>8965</v>
      </c>
      <c r="U2850" s="96">
        <v>1597</v>
      </c>
      <c r="V2850" s="25">
        <v>5499</v>
      </c>
      <c r="W2850" s="26">
        <v>3902</v>
      </c>
      <c r="X2850" s="96">
        <v>0</v>
      </c>
      <c r="Y2850" s="96">
        <v>4402</v>
      </c>
      <c r="Z2850" s="25">
        <v>4402</v>
      </c>
      <c r="AA2850" s="26">
        <v>14024</v>
      </c>
      <c r="AB2850" s="96">
        <v>23075</v>
      </c>
      <c r="AC2850" s="96">
        <v>27345</v>
      </c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1705</v>
      </c>
      <c r="B2851" s="110" t="s">
        <v>705</v>
      </c>
      <c r="C2851" s="110" t="s">
        <v>1670</v>
      </c>
      <c r="D2851" s="21">
        <f t="shared" si="48"/>
        <v>9496.7000000000007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>
        <v>7804.68</v>
      </c>
      <c r="U2851" s="91">
        <v>0</v>
      </c>
      <c r="V2851" s="92">
        <v>0</v>
      </c>
      <c r="W2851" s="93">
        <v>0</v>
      </c>
      <c r="X2851" s="91">
        <v>0</v>
      </c>
      <c r="Y2851" s="91">
        <v>0</v>
      </c>
      <c r="Z2851" s="92">
        <v>0</v>
      </c>
      <c r="AA2851" s="93">
        <v>0</v>
      </c>
      <c r="AB2851" s="91">
        <v>0</v>
      </c>
      <c r="AC2851" s="91">
        <v>0</v>
      </c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1705</v>
      </c>
      <c r="B2852" s="110" t="s">
        <v>706</v>
      </c>
      <c r="C2852" s="110" t="s">
        <v>1671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>
        <v>0</v>
      </c>
      <c r="U2852" s="96">
        <v>0</v>
      </c>
      <c r="V2852" s="25">
        <v>0</v>
      </c>
      <c r="W2852" s="26">
        <v>0</v>
      </c>
      <c r="X2852" s="96">
        <v>0</v>
      </c>
      <c r="Y2852" s="96">
        <v>0</v>
      </c>
      <c r="Z2852" s="25">
        <v>0</v>
      </c>
      <c r="AA2852" s="26">
        <v>0</v>
      </c>
      <c r="AB2852" s="96">
        <v>0</v>
      </c>
      <c r="AC2852" s="96">
        <v>0</v>
      </c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1705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1705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1705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1705</v>
      </c>
      <c r="B2856" s="110" t="s">
        <v>713</v>
      </c>
      <c r="C2856" s="110" t="s">
        <v>714</v>
      </c>
      <c r="D2856" s="21">
        <f t="shared" si="48"/>
        <v>10079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>
        <v>123</v>
      </c>
      <c r="U2856" s="91">
        <v>0</v>
      </c>
      <c r="V2856" s="92">
        <v>0</v>
      </c>
      <c r="W2856" s="93">
        <v>0</v>
      </c>
      <c r="X2856" s="91">
        <v>0</v>
      </c>
      <c r="Y2856" s="91">
        <v>0</v>
      </c>
      <c r="Z2856" s="92">
        <v>1289</v>
      </c>
      <c r="AA2856" s="93">
        <v>0</v>
      </c>
      <c r="AB2856" s="91">
        <v>40</v>
      </c>
      <c r="AC2856" s="91">
        <v>0</v>
      </c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1705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3335.2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>
        <v>0</v>
      </c>
      <c r="U2857" s="96">
        <v>0</v>
      </c>
      <c r="V2857" s="25">
        <v>0</v>
      </c>
      <c r="W2857" s="26">
        <v>0</v>
      </c>
      <c r="X2857" s="96">
        <v>0</v>
      </c>
      <c r="Y2857" s="96">
        <v>0</v>
      </c>
      <c r="Z2857" s="25">
        <v>0</v>
      </c>
      <c r="AA2857" s="26">
        <v>239</v>
      </c>
      <c r="AB2857" s="96">
        <v>0</v>
      </c>
      <c r="AC2857" s="96">
        <v>2200</v>
      </c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1705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1705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>
        <v>0</v>
      </c>
      <c r="U2859" s="96">
        <v>0</v>
      </c>
      <c r="V2859" s="25">
        <v>0</v>
      </c>
      <c r="W2859" s="26">
        <v>0</v>
      </c>
      <c r="X2859" s="96">
        <v>0</v>
      </c>
      <c r="Y2859" s="96">
        <v>0</v>
      </c>
      <c r="Z2859" s="25">
        <v>0</v>
      </c>
      <c r="AA2859" s="26">
        <v>0</v>
      </c>
      <c r="AB2859" s="96">
        <v>0</v>
      </c>
      <c r="AC2859" s="96">
        <v>0</v>
      </c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1705</v>
      </c>
      <c r="B2860" s="110" t="s">
        <v>721</v>
      </c>
      <c r="C2860" s="110" t="s">
        <v>722</v>
      </c>
      <c r="D2860" s="21">
        <f t="shared" si="48"/>
        <v>12101604.329999998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>
        <v>1024289.53</v>
      </c>
      <c r="U2860" s="96">
        <v>0</v>
      </c>
      <c r="V2860" s="25">
        <v>1024289.52</v>
      </c>
      <c r="W2860" s="26">
        <v>0</v>
      </c>
      <c r="X2860" s="96">
        <v>1024289.53</v>
      </c>
      <c r="Y2860" s="96">
        <v>0</v>
      </c>
      <c r="Z2860" s="25">
        <v>1024289.52</v>
      </c>
      <c r="AA2860" s="26">
        <v>0</v>
      </c>
      <c r="AB2860" s="96">
        <v>1761064.02</v>
      </c>
      <c r="AC2860" s="96">
        <v>0</v>
      </c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1705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>
        <v>0</v>
      </c>
      <c r="U2861" s="96">
        <v>0</v>
      </c>
      <c r="V2861" s="25">
        <v>0</v>
      </c>
      <c r="W2861" s="26">
        <v>0</v>
      </c>
      <c r="X2861" s="96">
        <v>0</v>
      </c>
      <c r="Y2861" s="96">
        <v>0</v>
      </c>
      <c r="Z2861" s="25">
        <v>0</v>
      </c>
      <c r="AA2861" s="26">
        <v>0</v>
      </c>
      <c r="AB2861" s="96">
        <v>0</v>
      </c>
      <c r="AC2861" s="96">
        <v>0</v>
      </c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1705</v>
      </c>
      <c r="B2862" s="110" t="s">
        <v>1600</v>
      </c>
      <c r="C2862" s="110" t="s">
        <v>1601</v>
      </c>
      <c r="D2862" s="21">
        <f t="shared" si="48"/>
        <v>0</v>
      </c>
      <c r="E2862" s="24">
        <f t="shared" si="48"/>
        <v>1089822.92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>
        <v>0</v>
      </c>
      <c r="U2862" s="96">
        <v>0</v>
      </c>
      <c r="V2862" s="25">
        <v>0</v>
      </c>
      <c r="W2862" s="26">
        <v>400</v>
      </c>
      <c r="X2862" s="96">
        <v>0</v>
      </c>
      <c r="Y2862" s="96">
        <v>108660</v>
      </c>
      <c r="Z2862" s="25">
        <v>0</v>
      </c>
      <c r="AA2862" s="26">
        <v>106460</v>
      </c>
      <c r="AB2862" s="96">
        <v>0</v>
      </c>
      <c r="AC2862" s="96">
        <v>772420</v>
      </c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1705</v>
      </c>
      <c r="B2863" s="110" t="s">
        <v>1602</v>
      </c>
      <c r="C2863" s="110" t="s">
        <v>1603</v>
      </c>
      <c r="D2863" s="21">
        <f t="shared" si="48"/>
        <v>0</v>
      </c>
      <c r="E2863" s="24">
        <f t="shared" si="48"/>
        <v>240283.49000000002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>
        <v>0</v>
      </c>
      <c r="U2863" s="96">
        <v>25553.73</v>
      </c>
      <c r="V2863" s="25">
        <v>0</v>
      </c>
      <c r="W2863" s="26">
        <v>1500</v>
      </c>
      <c r="X2863" s="96">
        <v>0</v>
      </c>
      <c r="Y2863" s="96">
        <v>213229.76</v>
      </c>
      <c r="Z2863" s="25">
        <v>0</v>
      </c>
      <c r="AA2863" s="26">
        <v>0</v>
      </c>
      <c r="AB2863" s="96">
        <v>0</v>
      </c>
      <c r="AC2863" s="96">
        <v>0</v>
      </c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1705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762969.76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>
        <v>0</v>
      </c>
      <c r="U2864" s="96">
        <v>28749</v>
      </c>
      <c r="V2864" s="25">
        <v>0</v>
      </c>
      <c r="W2864" s="26">
        <v>98380</v>
      </c>
      <c r="X2864" s="96">
        <v>0</v>
      </c>
      <c r="Y2864" s="96">
        <v>144541</v>
      </c>
      <c r="Z2864" s="25">
        <v>0</v>
      </c>
      <c r="AA2864" s="26">
        <v>58335</v>
      </c>
      <c r="AB2864" s="96">
        <v>0</v>
      </c>
      <c r="AC2864" s="96">
        <v>19398.560000000001</v>
      </c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1705</v>
      </c>
      <c r="B2865" s="110" t="s">
        <v>727</v>
      </c>
      <c r="C2865" s="110" t="s">
        <v>728</v>
      </c>
      <c r="D2865" s="21">
        <f t="shared" si="48"/>
        <v>192000.91999999998</v>
      </c>
      <c r="E2865" s="24">
        <f t="shared" si="48"/>
        <v>2117812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>
        <v>0</v>
      </c>
      <c r="U2865" s="96">
        <v>149337</v>
      </c>
      <c r="V2865" s="25">
        <v>5000</v>
      </c>
      <c r="W2865" s="26">
        <v>230320</v>
      </c>
      <c r="X2865" s="96">
        <v>0</v>
      </c>
      <c r="Y2865" s="96">
        <v>129248</v>
      </c>
      <c r="Z2865" s="25">
        <v>27134</v>
      </c>
      <c r="AA2865" s="26">
        <v>195608</v>
      </c>
      <c r="AB2865" s="96">
        <v>45058.92</v>
      </c>
      <c r="AC2865" s="96">
        <v>179663</v>
      </c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1705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925767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>
        <v>0</v>
      </c>
      <c r="U2866" s="96">
        <v>101845</v>
      </c>
      <c r="V2866" s="25">
        <v>0</v>
      </c>
      <c r="W2866" s="26">
        <v>33503</v>
      </c>
      <c r="X2866" s="96">
        <v>0</v>
      </c>
      <c r="Y2866" s="96">
        <v>96167</v>
      </c>
      <c r="Z2866" s="25">
        <v>0</v>
      </c>
      <c r="AA2866" s="26">
        <v>57302</v>
      </c>
      <c r="AB2866" s="96">
        <v>0</v>
      </c>
      <c r="AC2866" s="96">
        <v>92890</v>
      </c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1705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1705</v>
      </c>
      <c r="B2868" s="110" t="s">
        <v>733</v>
      </c>
      <c r="C2868" s="110" t="s">
        <v>734</v>
      </c>
      <c r="D2868" s="21">
        <f t="shared" si="48"/>
        <v>24920.199999999997</v>
      </c>
      <c r="E2868" s="24">
        <f t="shared" si="48"/>
        <v>11552543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>
        <v>0</v>
      </c>
      <c r="U2868" s="96">
        <v>0</v>
      </c>
      <c r="V2868" s="25">
        <v>0</v>
      </c>
      <c r="W2868" s="26">
        <v>310770</v>
      </c>
      <c r="X2868" s="96">
        <v>13372.8</v>
      </c>
      <c r="Y2868" s="96">
        <v>3031190</v>
      </c>
      <c r="Z2868" s="25">
        <v>0</v>
      </c>
      <c r="AA2868" s="26">
        <v>5940239</v>
      </c>
      <c r="AB2868" s="96">
        <v>11547.4</v>
      </c>
      <c r="AC2868" s="96">
        <v>2170446</v>
      </c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1705</v>
      </c>
      <c r="B2869" s="110" t="s">
        <v>1604</v>
      </c>
      <c r="C2869" s="110" t="s">
        <v>1605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1705</v>
      </c>
      <c r="B2870" s="110" t="s">
        <v>1606</v>
      </c>
      <c r="C2870" s="110" t="s">
        <v>1607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1705</v>
      </c>
      <c r="B2871" s="110" t="s">
        <v>735</v>
      </c>
      <c r="C2871" s="110" t="s">
        <v>736</v>
      </c>
      <c r="D2871" s="21">
        <f t="shared" si="48"/>
        <v>72200.800000000003</v>
      </c>
      <c r="E2871" s="24">
        <f t="shared" si="48"/>
        <v>358031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>
        <v>36365</v>
      </c>
      <c r="U2871" s="91">
        <v>19294</v>
      </c>
      <c r="V2871" s="92">
        <v>0</v>
      </c>
      <c r="W2871" s="93">
        <v>13615</v>
      </c>
      <c r="X2871" s="91">
        <v>3310</v>
      </c>
      <c r="Y2871" s="91">
        <v>8560</v>
      </c>
      <c r="Z2871" s="92">
        <v>23180</v>
      </c>
      <c r="AA2871" s="93">
        <v>14957</v>
      </c>
      <c r="AB2871" s="91">
        <v>1835</v>
      </c>
      <c r="AC2871" s="91">
        <v>81757</v>
      </c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1705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240692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>
        <v>0</v>
      </c>
      <c r="U2872" s="96">
        <v>22254</v>
      </c>
      <c r="V2872" s="25">
        <v>0</v>
      </c>
      <c r="W2872" s="26">
        <v>40983</v>
      </c>
      <c r="X2872" s="96">
        <v>0</v>
      </c>
      <c r="Y2872" s="96">
        <v>8142</v>
      </c>
      <c r="Z2872" s="25">
        <v>0</v>
      </c>
      <c r="AA2872" s="26">
        <v>13398</v>
      </c>
      <c r="AB2872" s="96">
        <v>0</v>
      </c>
      <c r="AC2872" s="96">
        <v>18784</v>
      </c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1705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48897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>
        <v>0</v>
      </c>
      <c r="U2873" s="96">
        <v>4933</v>
      </c>
      <c r="V2873" s="25">
        <v>0</v>
      </c>
      <c r="W2873" s="26">
        <v>7136</v>
      </c>
      <c r="X2873" s="96">
        <v>0</v>
      </c>
      <c r="Y2873" s="96">
        <v>2251</v>
      </c>
      <c r="Z2873" s="25">
        <v>0</v>
      </c>
      <c r="AA2873" s="26">
        <v>3240</v>
      </c>
      <c r="AB2873" s="96">
        <v>0</v>
      </c>
      <c r="AC2873" s="96">
        <v>3796</v>
      </c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1705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1705</v>
      </c>
      <c r="B2875" s="110" t="s">
        <v>743</v>
      </c>
      <c r="C2875" s="110" t="s">
        <v>744</v>
      </c>
      <c r="D2875" s="21">
        <f t="shared" si="48"/>
        <v>565335.27</v>
      </c>
      <c r="E2875" s="24">
        <f t="shared" si="48"/>
        <v>5000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>
        <v>16045.28</v>
      </c>
      <c r="U2875" s="96">
        <v>0</v>
      </c>
      <c r="V2875" s="25">
        <v>89766.28</v>
      </c>
      <c r="W2875" s="26">
        <v>5000</v>
      </c>
      <c r="X2875" s="96">
        <v>221.28</v>
      </c>
      <c r="Y2875" s="96">
        <v>0</v>
      </c>
      <c r="Z2875" s="25">
        <v>82188.28</v>
      </c>
      <c r="AA2875" s="26">
        <v>0</v>
      </c>
      <c r="AB2875" s="96">
        <v>95236.47</v>
      </c>
      <c r="AC2875" s="96">
        <v>0</v>
      </c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1705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>
        <v>0</v>
      </c>
      <c r="U2876" s="96">
        <v>0</v>
      </c>
      <c r="V2876" s="25">
        <v>0</v>
      </c>
      <c r="W2876" s="26">
        <v>0</v>
      </c>
      <c r="X2876" s="96">
        <v>0</v>
      </c>
      <c r="Y2876" s="96">
        <v>0</v>
      </c>
      <c r="Z2876" s="25">
        <v>0</v>
      </c>
      <c r="AA2876" s="26">
        <v>0</v>
      </c>
      <c r="AB2876" s="96">
        <v>0</v>
      </c>
      <c r="AC2876" s="96">
        <v>0</v>
      </c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1705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1705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>
        <v>0</v>
      </c>
      <c r="U2878" s="91">
        <v>0</v>
      </c>
      <c r="V2878" s="92">
        <v>0</v>
      </c>
      <c r="W2878" s="93">
        <v>0</v>
      </c>
      <c r="X2878" s="91">
        <v>0</v>
      </c>
      <c r="Y2878" s="91">
        <v>0</v>
      </c>
      <c r="Z2878" s="92">
        <v>0</v>
      </c>
      <c r="AA2878" s="93">
        <v>0</v>
      </c>
      <c r="AB2878" s="91">
        <v>0</v>
      </c>
      <c r="AC2878" s="91">
        <v>0</v>
      </c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1705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1705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1705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1705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30570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>
        <v>0</v>
      </c>
      <c r="U2882" s="91">
        <v>216</v>
      </c>
      <c r="V2882" s="92">
        <v>0</v>
      </c>
      <c r="W2882" s="93">
        <v>2719</v>
      </c>
      <c r="X2882" s="91">
        <v>0</v>
      </c>
      <c r="Y2882" s="91">
        <v>3600</v>
      </c>
      <c r="Z2882" s="92">
        <v>0</v>
      </c>
      <c r="AA2882" s="93">
        <v>510</v>
      </c>
      <c r="AB2882" s="91">
        <v>0</v>
      </c>
      <c r="AC2882" s="91">
        <v>3716</v>
      </c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1705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49683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>
        <v>0</v>
      </c>
      <c r="U2883" s="91">
        <v>45278</v>
      </c>
      <c r="V2883" s="92">
        <v>0</v>
      </c>
      <c r="W2883" s="93">
        <v>0</v>
      </c>
      <c r="X2883" s="91">
        <v>0</v>
      </c>
      <c r="Y2883" s="91">
        <v>0</v>
      </c>
      <c r="Z2883" s="92">
        <v>0</v>
      </c>
      <c r="AA2883" s="93">
        <v>4405</v>
      </c>
      <c r="AB2883" s="91">
        <v>0</v>
      </c>
      <c r="AC2883" s="91">
        <v>0</v>
      </c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1705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10136.69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>
        <v>0</v>
      </c>
      <c r="U2884" s="91">
        <v>0</v>
      </c>
      <c r="V2884" s="92">
        <v>0</v>
      </c>
      <c r="W2884" s="93">
        <v>0</v>
      </c>
      <c r="X2884" s="91">
        <v>998</v>
      </c>
      <c r="Y2884" s="91">
        <v>0</v>
      </c>
      <c r="Z2884" s="92">
        <v>0</v>
      </c>
      <c r="AA2884" s="93">
        <v>0</v>
      </c>
      <c r="AB2884" s="91">
        <v>0</v>
      </c>
      <c r="AC2884" s="91">
        <v>0</v>
      </c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1705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1705</v>
      </c>
      <c r="B2886" s="110" t="s">
        <v>765</v>
      </c>
      <c r="C2886" s="110" t="s">
        <v>1672</v>
      </c>
      <c r="D2886" s="21">
        <f t="shared" si="49"/>
        <v>0</v>
      </c>
      <c r="E2886" s="24">
        <f t="shared" si="49"/>
        <v>2386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>
        <v>0</v>
      </c>
      <c r="U2886" s="91">
        <v>2386</v>
      </c>
      <c r="V2886" s="92">
        <v>0</v>
      </c>
      <c r="W2886" s="93">
        <v>0</v>
      </c>
      <c r="X2886" s="91">
        <v>0</v>
      </c>
      <c r="Y2886" s="91">
        <v>0</v>
      </c>
      <c r="Z2886" s="92">
        <v>0</v>
      </c>
      <c r="AA2886" s="93">
        <v>0</v>
      </c>
      <c r="AB2886" s="91">
        <v>0</v>
      </c>
      <c r="AC2886" s="91">
        <v>0</v>
      </c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1705</v>
      </c>
      <c r="B2887" s="110" t="s">
        <v>766</v>
      </c>
      <c r="C2887" s="110" t="s">
        <v>767</v>
      </c>
      <c r="D2887" s="21">
        <f t="shared" si="49"/>
        <v>49683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>
        <v>45278</v>
      </c>
      <c r="U2887" s="91">
        <v>0</v>
      </c>
      <c r="V2887" s="92">
        <v>0</v>
      </c>
      <c r="W2887" s="93">
        <v>0</v>
      </c>
      <c r="X2887" s="91">
        <v>0</v>
      </c>
      <c r="Y2887" s="91">
        <v>0</v>
      </c>
      <c r="Z2887" s="92">
        <v>4405</v>
      </c>
      <c r="AA2887" s="93">
        <v>0</v>
      </c>
      <c r="AB2887" s="91">
        <v>0</v>
      </c>
      <c r="AC2887" s="91">
        <v>0</v>
      </c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1705</v>
      </c>
      <c r="B2888" s="110" t="s">
        <v>768</v>
      </c>
      <c r="C2888" s="110" t="s">
        <v>1673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1705</v>
      </c>
      <c r="B2889" s="110" t="s">
        <v>769</v>
      </c>
      <c r="C2889" s="110" t="s">
        <v>1674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1705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1705</v>
      </c>
      <c r="B2891" s="110" t="s">
        <v>772</v>
      </c>
      <c r="C2891" s="110" t="s">
        <v>1675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1705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1705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>
        <v>0</v>
      </c>
      <c r="U2893" s="91">
        <v>0</v>
      </c>
      <c r="V2893" s="92">
        <v>0</v>
      </c>
      <c r="W2893" s="93">
        <v>0</v>
      </c>
      <c r="X2893" s="91">
        <v>0</v>
      </c>
      <c r="Y2893" s="91">
        <v>0</v>
      </c>
      <c r="Z2893" s="92">
        <v>0</v>
      </c>
      <c r="AA2893" s="93">
        <v>0</v>
      </c>
      <c r="AB2893" s="91">
        <v>0</v>
      </c>
      <c r="AC2893" s="91">
        <v>0</v>
      </c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1705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1705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1705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1705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1705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600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>
        <v>0</v>
      </c>
      <c r="W2898" s="93">
        <v>600</v>
      </c>
      <c r="X2898" s="91">
        <v>0</v>
      </c>
      <c r="Y2898" s="91">
        <v>0</v>
      </c>
      <c r="Z2898" s="92">
        <v>0</v>
      </c>
      <c r="AA2898" s="93">
        <v>0</v>
      </c>
      <c r="AB2898" s="91">
        <v>0</v>
      </c>
      <c r="AC2898" s="91">
        <v>0</v>
      </c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1705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1705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1705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1705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>
        <v>0</v>
      </c>
      <c r="U2902" s="91">
        <v>0</v>
      </c>
      <c r="V2902" s="92">
        <v>0</v>
      </c>
      <c r="W2902" s="93">
        <v>0</v>
      </c>
      <c r="X2902" s="91">
        <v>0</v>
      </c>
      <c r="Y2902" s="91">
        <v>0</v>
      </c>
      <c r="Z2902" s="92">
        <v>0</v>
      </c>
      <c r="AA2902" s="93">
        <v>0</v>
      </c>
      <c r="AB2902" s="91">
        <v>0</v>
      </c>
      <c r="AC2902" s="91">
        <v>0</v>
      </c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1705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102598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>
        <v>0</v>
      </c>
      <c r="AA2903" s="26">
        <v>67536</v>
      </c>
      <c r="AB2903" s="96">
        <v>0</v>
      </c>
      <c r="AC2903" s="96">
        <v>35062</v>
      </c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1705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1705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1705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1705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1705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1705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605740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>
        <v>0</v>
      </c>
      <c r="U2909" s="91">
        <v>11940</v>
      </c>
      <c r="V2909" s="92">
        <v>0</v>
      </c>
      <c r="W2909" s="93">
        <v>0</v>
      </c>
      <c r="X2909" s="91">
        <v>0</v>
      </c>
      <c r="Y2909" s="91">
        <v>11940</v>
      </c>
      <c r="Z2909" s="92">
        <v>0</v>
      </c>
      <c r="AA2909" s="93">
        <v>60660</v>
      </c>
      <c r="AB2909" s="91">
        <v>0</v>
      </c>
      <c r="AC2909" s="91">
        <v>11940</v>
      </c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1705</v>
      </c>
      <c r="B2910" s="110" t="s">
        <v>809</v>
      </c>
      <c r="C2910" s="110" t="s">
        <v>1676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1705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1705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1705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814250.94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>
        <v>0</v>
      </c>
      <c r="U2913" s="96">
        <v>20209</v>
      </c>
      <c r="V2913" s="25">
        <v>0</v>
      </c>
      <c r="W2913" s="26">
        <v>8890</v>
      </c>
      <c r="X2913" s="96">
        <v>0</v>
      </c>
      <c r="Y2913" s="96">
        <v>127099</v>
      </c>
      <c r="Z2913" s="25">
        <v>0</v>
      </c>
      <c r="AA2913" s="26">
        <v>243660.63</v>
      </c>
      <c r="AB2913" s="96">
        <v>0</v>
      </c>
      <c r="AC2913" s="96">
        <v>234387.93</v>
      </c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1705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269912.81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>
        <v>0</v>
      </c>
      <c r="W2914" s="93">
        <v>10577.67</v>
      </c>
      <c r="X2914" s="91">
        <v>0</v>
      </c>
      <c r="Y2914" s="91">
        <v>10577.67</v>
      </c>
      <c r="Z2914" s="92">
        <v>0</v>
      </c>
      <c r="AA2914" s="93">
        <v>86253.67</v>
      </c>
      <c r="AB2914" s="91">
        <v>0</v>
      </c>
      <c r="AC2914" s="91">
        <v>0</v>
      </c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1705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1705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83479.549999999988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>
        <v>0</v>
      </c>
      <c r="U2916" s="91">
        <v>0</v>
      </c>
      <c r="V2916" s="92">
        <v>0</v>
      </c>
      <c r="W2916" s="93">
        <v>11070.87</v>
      </c>
      <c r="X2916" s="91">
        <v>0</v>
      </c>
      <c r="Y2916" s="91">
        <v>0</v>
      </c>
      <c r="Z2916" s="92">
        <v>0</v>
      </c>
      <c r="AA2916" s="93">
        <v>0</v>
      </c>
      <c r="AB2916" s="91">
        <v>0</v>
      </c>
      <c r="AC2916" s="91">
        <v>8400.4500000000007</v>
      </c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1705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1705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1705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1705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59907994.449999996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>
        <v>0</v>
      </c>
      <c r="U2920" s="91">
        <v>4675760</v>
      </c>
      <c r="V2920" s="92">
        <v>0</v>
      </c>
      <c r="W2920" s="93">
        <v>4922350.32</v>
      </c>
      <c r="X2920" s="91">
        <v>0</v>
      </c>
      <c r="Y2920" s="91">
        <v>4840400</v>
      </c>
      <c r="Z2920" s="92">
        <v>0</v>
      </c>
      <c r="AA2920" s="93">
        <v>5801507.9000000004</v>
      </c>
      <c r="AB2920" s="91">
        <v>0</v>
      </c>
      <c r="AC2920" s="91">
        <v>5946658.2999999998</v>
      </c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1705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1705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17276.630000000005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>
        <v>0</v>
      </c>
      <c r="U2922" s="91">
        <v>0</v>
      </c>
      <c r="V2922" s="92">
        <v>0</v>
      </c>
      <c r="W2922" s="93">
        <v>0</v>
      </c>
      <c r="X2922" s="91">
        <v>0</v>
      </c>
      <c r="Y2922" s="91">
        <v>0</v>
      </c>
      <c r="Z2922" s="92">
        <v>0</v>
      </c>
      <c r="AA2922" s="93">
        <v>2466.5</v>
      </c>
      <c r="AB2922" s="91">
        <v>0</v>
      </c>
      <c r="AC2922" s="91">
        <v>2466.5</v>
      </c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1705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1705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1705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2735192.6199999996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>
        <v>0</v>
      </c>
      <c r="U2925" s="96">
        <v>219766.5</v>
      </c>
      <c r="V2925" s="25">
        <v>0</v>
      </c>
      <c r="W2925" s="26">
        <v>219766.5</v>
      </c>
      <c r="X2925" s="96">
        <v>0</v>
      </c>
      <c r="Y2925" s="96">
        <v>218261.1</v>
      </c>
      <c r="Z2925" s="25">
        <v>0</v>
      </c>
      <c r="AA2925" s="26">
        <v>264539.05</v>
      </c>
      <c r="AB2925" s="96">
        <v>0</v>
      </c>
      <c r="AC2925" s="96">
        <v>269373</v>
      </c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1705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1705</v>
      </c>
      <c r="B2927" s="110" t="s">
        <v>1608</v>
      </c>
      <c r="C2927" s="110" t="s">
        <v>1609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1705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1705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1705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1705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1705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1705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1705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1705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1705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1705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1705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170230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>
        <v>0</v>
      </c>
      <c r="U2938" s="96">
        <v>13000</v>
      </c>
      <c r="V2938" s="25">
        <v>0</v>
      </c>
      <c r="W2938" s="26">
        <v>18160</v>
      </c>
      <c r="X2938" s="96">
        <v>0</v>
      </c>
      <c r="Y2938" s="96">
        <v>14690</v>
      </c>
      <c r="Z2938" s="25">
        <v>0</v>
      </c>
      <c r="AA2938" s="26">
        <v>5520</v>
      </c>
      <c r="AB2938" s="96">
        <v>0</v>
      </c>
      <c r="AC2938" s="96">
        <v>11590</v>
      </c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1705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1705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1705</v>
      </c>
      <c r="B2941" s="110" t="s">
        <v>866</v>
      </c>
      <c r="C2941" s="110" t="s">
        <v>867</v>
      </c>
      <c r="D2941" s="21">
        <f t="shared" si="49"/>
        <v>232975</v>
      </c>
      <c r="E2941" s="24">
        <f t="shared" si="49"/>
        <v>221764.87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>
        <v>0</v>
      </c>
      <c r="U2941" s="96">
        <v>3649</v>
      </c>
      <c r="V2941" s="25">
        <v>0</v>
      </c>
      <c r="W2941" s="26">
        <v>4270</v>
      </c>
      <c r="X2941" s="96">
        <v>840</v>
      </c>
      <c r="Y2941" s="96">
        <v>4238</v>
      </c>
      <c r="Z2941" s="25">
        <v>0</v>
      </c>
      <c r="AA2941" s="26">
        <v>5258</v>
      </c>
      <c r="AB2941" s="96">
        <v>0</v>
      </c>
      <c r="AC2941" s="96">
        <v>94321.87</v>
      </c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1705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1705</v>
      </c>
      <c r="B2943" s="110" t="s">
        <v>870</v>
      </c>
      <c r="C2943" s="110" t="s">
        <v>1677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1705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1705</v>
      </c>
      <c r="B2945" s="110" t="s">
        <v>873</v>
      </c>
      <c r="C2945" s="110" t="s">
        <v>1678</v>
      </c>
      <c r="D2945" s="21">
        <f t="shared" si="49"/>
        <v>0</v>
      </c>
      <c r="E2945" s="24">
        <f t="shared" si="49"/>
        <v>5181000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>
        <v>0</v>
      </c>
      <c r="U2945" s="96">
        <v>0</v>
      </c>
      <c r="V2945" s="25">
        <v>0</v>
      </c>
      <c r="W2945" s="26">
        <v>0</v>
      </c>
      <c r="X2945" s="96">
        <v>0</v>
      </c>
      <c r="Y2945" s="96">
        <v>0</v>
      </c>
      <c r="Z2945" s="25">
        <v>0</v>
      </c>
      <c r="AA2945" s="26">
        <v>0</v>
      </c>
      <c r="AB2945" s="96">
        <v>0</v>
      </c>
      <c r="AC2945" s="96">
        <v>3831400</v>
      </c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1705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1705</v>
      </c>
      <c r="B2947" s="110" t="s">
        <v>876</v>
      </c>
      <c r="C2947" s="110" t="s">
        <v>1679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1705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435855</v>
      </c>
      <c r="E2948" s="24">
        <f t="shared" si="50"/>
        <v>5028165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>
        <v>0</v>
      </c>
      <c r="U2948" s="96">
        <v>363310</v>
      </c>
      <c r="V2948" s="25">
        <v>0</v>
      </c>
      <c r="W2948" s="26">
        <v>516650</v>
      </c>
      <c r="X2948" s="96">
        <v>0</v>
      </c>
      <c r="Y2948" s="96">
        <v>1500</v>
      </c>
      <c r="Z2948" s="25">
        <v>0</v>
      </c>
      <c r="AA2948" s="26">
        <v>284450</v>
      </c>
      <c r="AB2948" s="96">
        <v>77230</v>
      </c>
      <c r="AC2948" s="96">
        <v>1442563</v>
      </c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1705</v>
      </c>
      <c r="B2949" s="110" t="s">
        <v>879</v>
      </c>
      <c r="C2949" s="110" t="s">
        <v>1680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1705</v>
      </c>
      <c r="B2950" s="110" t="s">
        <v>880</v>
      </c>
      <c r="C2950" s="110" t="s">
        <v>1681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1705</v>
      </c>
      <c r="B2951" s="110" t="s">
        <v>881</v>
      </c>
      <c r="C2951" s="110" t="s">
        <v>1682</v>
      </c>
      <c r="D2951" s="21">
        <f t="shared" si="50"/>
        <v>0</v>
      </c>
      <c r="E2951" s="24">
        <f t="shared" si="50"/>
        <v>6128447.75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>
        <v>0</v>
      </c>
      <c r="U2951" s="96">
        <v>284250</v>
      </c>
      <c r="V2951" s="25">
        <v>0</v>
      </c>
      <c r="W2951" s="26">
        <v>18721</v>
      </c>
      <c r="X2951" s="96">
        <v>0</v>
      </c>
      <c r="Y2951" s="96">
        <v>0</v>
      </c>
      <c r="Z2951" s="25">
        <v>0</v>
      </c>
      <c r="AA2951" s="26">
        <v>1282000</v>
      </c>
      <c r="AB2951" s="96">
        <v>0</v>
      </c>
      <c r="AC2951" s="96">
        <v>4401311</v>
      </c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1705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557820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>
        <v>0</v>
      </c>
      <c r="U2952" s="91">
        <v>38880</v>
      </c>
      <c r="V2952" s="92">
        <v>0</v>
      </c>
      <c r="W2952" s="93">
        <v>48750</v>
      </c>
      <c r="X2952" s="91">
        <v>0</v>
      </c>
      <c r="Y2952" s="91">
        <v>34590</v>
      </c>
      <c r="Z2952" s="92">
        <v>0</v>
      </c>
      <c r="AA2952" s="93">
        <v>45990</v>
      </c>
      <c r="AB2952" s="91">
        <v>0</v>
      </c>
      <c r="AC2952" s="91">
        <v>45630</v>
      </c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1705</v>
      </c>
      <c r="B2953" s="110" t="s">
        <v>884</v>
      </c>
      <c r="C2953" s="110" t="s">
        <v>885</v>
      </c>
      <c r="D2953" s="21">
        <f t="shared" si="50"/>
        <v>52737385.129999995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>
        <v>4098620</v>
      </c>
      <c r="U2953" s="96">
        <v>0</v>
      </c>
      <c r="V2953" s="25">
        <v>4281520</v>
      </c>
      <c r="W2953" s="26">
        <v>0</v>
      </c>
      <c r="X2953" s="96">
        <v>4272730</v>
      </c>
      <c r="Y2953" s="96">
        <v>0</v>
      </c>
      <c r="Z2953" s="25">
        <v>5167952.9000000004</v>
      </c>
      <c r="AA2953" s="26">
        <v>0</v>
      </c>
      <c r="AB2953" s="96">
        <v>5240183.3</v>
      </c>
      <c r="AC2953" s="96">
        <v>0</v>
      </c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1705</v>
      </c>
      <c r="B2954" s="110" t="s">
        <v>886</v>
      </c>
      <c r="C2954" s="110" t="s">
        <v>887</v>
      </c>
      <c r="D2954" s="21">
        <f t="shared" si="50"/>
        <v>1931210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>
        <v>159220</v>
      </c>
      <c r="U2954" s="96">
        <v>0</v>
      </c>
      <c r="V2954" s="25">
        <v>159220</v>
      </c>
      <c r="W2954" s="26">
        <v>0</v>
      </c>
      <c r="X2954" s="96">
        <v>129430</v>
      </c>
      <c r="Y2954" s="96">
        <v>0</v>
      </c>
      <c r="Z2954" s="25">
        <v>188580</v>
      </c>
      <c r="AA2954" s="26">
        <v>0</v>
      </c>
      <c r="AB2954" s="96">
        <v>180350</v>
      </c>
      <c r="AC2954" s="96">
        <v>0</v>
      </c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1705</v>
      </c>
      <c r="B2955" s="110" t="s">
        <v>888</v>
      </c>
      <c r="C2955" s="110" t="s">
        <v>1683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1705</v>
      </c>
      <c r="B2956" s="110" t="s">
        <v>889</v>
      </c>
      <c r="C2956" s="110" t="s">
        <v>890</v>
      </c>
      <c r="D2956" s="21">
        <f t="shared" si="50"/>
        <v>1824990.32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>
        <v>146300</v>
      </c>
      <c r="U2956" s="96">
        <v>0</v>
      </c>
      <c r="V2956" s="25">
        <v>210790.32</v>
      </c>
      <c r="W2956" s="26">
        <v>0</v>
      </c>
      <c r="X2956" s="96">
        <v>153300</v>
      </c>
      <c r="Y2956" s="96">
        <v>0</v>
      </c>
      <c r="Z2956" s="25">
        <v>153300</v>
      </c>
      <c r="AA2956" s="26">
        <v>0</v>
      </c>
      <c r="AB2956" s="96">
        <v>153300</v>
      </c>
      <c r="AC2956" s="96">
        <v>0</v>
      </c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1705</v>
      </c>
      <c r="B2957" s="110" t="s">
        <v>891</v>
      </c>
      <c r="C2957" s="110" t="s">
        <v>892</v>
      </c>
      <c r="D2957" s="21">
        <f t="shared" si="50"/>
        <v>90244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>
        <v>9900</v>
      </c>
      <c r="U2957" s="96">
        <v>0</v>
      </c>
      <c r="V2957" s="25">
        <v>9900</v>
      </c>
      <c r="W2957" s="26">
        <v>0</v>
      </c>
      <c r="X2957" s="96">
        <v>9900</v>
      </c>
      <c r="Y2957" s="96">
        <v>0</v>
      </c>
      <c r="Z2957" s="25">
        <v>9900</v>
      </c>
      <c r="AA2957" s="26">
        <v>0</v>
      </c>
      <c r="AB2957" s="96">
        <v>9900</v>
      </c>
      <c r="AC2957" s="96">
        <v>0</v>
      </c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1705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1705</v>
      </c>
      <c r="B2959" s="110" t="s">
        <v>895</v>
      </c>
      <c r="C2959" s="110" t="s">
        <v>896</v>
      </c>
      <c r="D2959" s="21">
        <f t="shared" si="50"/>
        <v>17276.630000000005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>
        <v>0</v>
      </c>
      <c r="U2959" s="96">
        <v>0</v>
      </c>
      <c r="V2959" s="25">
        <v>0</v>
      </c>
      <c r="W2959" s="26">
        <v>0</v>
      </c>
      <c r="X2959" s="96">
        <v>0</v>
      </c>
      <c r="Y2959" s="96">
        <v>0</v>
      </c>
      <c r="Z2959" s="25">
        <v>2466.5</v>
      </c>
      <c r="AA2959" s="26">
        <v>0</v>
      </c>
      <c r="AB2959" s="96">
        <v>2466.5</v>
      </c>
      <c r="AC2959" s="96">
        <v>0</v>
      </c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1705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1705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1705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1705</v>
      </c>
      <c r="B2963" s="110" t="s">
        <v>903</v>
      </c>
      <c r="C2963" s="110" t="s">
        <v>904</v>
      </c>
      <c r="D2963" s="21">
        <f t="shared" si="50"/>
        <v>1001500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>
        <v>78870</v>
      </c>
      <c r="U2963" s="91">
        <v>0</v>
      </c>
      <c r="V2963" s="92">
        <v>0</v>
      </c>
      <c r="W2963" s="93">
        <v>0</v>
      </c>
      <c r="X2963" s="91">
        <v>110180</v>
      </c>
      <c r="Y2963" s="91">
        <v>0</v>
      </c>
      <c r="Z2963" s="92">
        <v>79800</v>
      </c>
      <c r="AA2963" s="93">
        <v>0</v>
      </c>
      <c r="AB2963" s="91">
        <v>106080</v>
      </c>
      <c r="AC2963" s="91">
        <v>0</v>
      </c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1705</v>
      </c>
      <c r="B2964" s="110" t="s">
        <v>905</v>
      </c>
      <c r="C2964" s="110" t="s">
        <v>906</v>
      </c>
      <c r="D2964" s="21">
        <f t="shared" si="50"/>
        <v>1295680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>
        <v>103930</v>
      </c>
      <c r="U2964" s="91">
        <v>0</v>
      </c>
      <c r="V2964" s="92">
        <v>182000</v>
      </c>
      <c r="W2964" s="93">
        <v>0</v>
      </c>
      <c r="X2964" s="91">
        <v>85940</v>
      </c>
      <c r="Y2964" s="91">
        <v>0</v>
      </c>
      <c r="Z2964" s="92">
        <v>105730</v>
      </c>
      <c r="AA2964" s="93">
        <v>0</v>
      </c>
      <c r="AB2964" s="91">
        <v>142570</v>
      </c>
      <c r="AC2964" s="91">
        <v>0</v>
      </c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1705</v>
      </c>
      <c r="B2965" s="110" t="s">
        <v>907</v>
      </c>
      <c r="C2965" s="110" t="s">
        <v>908</v>
      </c>
      <c r="D2965" s="21">
        <f t="shared" si="50"/>
        <v>1705689.18</v>
      </c>
      <c r="E2965" s="24">
        <f t="shared" si="50"/>
        <v>21158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>
        <v>165410</v>
      </c>
      <c r="U2965" s="91">
        <v>0</v>
      </c>
      <c r="V2965" s="92">
        <v>158505</v>
      </c>
      <c r="W2965" s="93">
        <v>20512</v>
      </c>
      <c r="X2965" s="91">
        <v>151826</v>
      </c>
      <c r="Y2965" s="91">
        <v>0</v>
      </c>
      <c r="Z2965" s="92">
        <v>103120.28</v>
      </c>
      <c r="AA2965" s="93">
        <v>0</v>
      </c>
      <c r="AB2965" s="91">
        <v>93000</v>
      </c>
      <c r="AC2965" s="91">
        <v>0</v>
      </c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1705</v>
      </c>
      <c r="B2966" s="110" t="s">
        <v>909</v>
      </c>
      <c r="C2966" s="110" t="s">
        <v>910</v>
      </c>
      <c r="D2966" s="21">
        <f t="shared" si="50"/>
        <v>205618</v>
      </c>
      <c r="E2966" s="24">
        <f t="shared" si="50"/>
        <v>2873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>
        <v>19370</v>
      </c>
      <c r="U2966" s="91">
        <v>0</v>
      </c>
      <c r="V2966" s="92">
        <v>30730</v>
      </c>
      <c r="W2966" s="93">
        <v>2873</v>
      </c>
      <c r="X2966" s="91">
        <v>18360</v>
      </c>
      <c r="Y2966" s="91">
        <v>0</v>
      </c>
      <c r="Z2966" s="92">
        <v>18360</v>
      </c>
      <c r="AA2966" s="93">
        <v>0</v>
      </c>
      <c r="AB2966" s="91">
        <v>25360</v>
      </c>
      <c r="AC2966" s="91">
        <v>0</v>
      </c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1705</v>
      </c>
      <c r="B2967" s="110" t="s">
        <v>911</v>
      </c>
      <c r="C2967" s="110" t="s">
        <v>912</v>
      </c>
      <c r="D2967" s="21">
        <f t="shared" si="50"/>
        <v>7289257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>
        <v>646380</v>
      </c>
      <c r="U2967" s="91">
        <v>0</v>
      </c>
      <c r="V2967" s="92">
        <v>658950</v>
      </c>
      <c r="W2967" s="93">
        <v>0</v>
      </c>
      <c r="X2967" s="91">
        <v>652515</v>
      </c>
      <c r="Y2967" s="91">
        <v>0</v>
      </c>
      <c r="Z2967" s="92">
        <v>765892</v>
      </c>
      <c r="AA2967" s="93">
        <v>0</v>
      </c>
      <c r="AB2967" s="91">
        <v>731243</v>
      </c>
      <c r="AC2967" s="91">
        <v>0</v>
      </c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1705</v>
      </c>
      <c r="B2968" s="110" t="s">
        <v>913</v>
      </c>
      <c r="C2968" s="110" t="s">
        <v>914</v>
      </c>
      <c r="D2968" s="21">
        <f t="shared" si="50"/>
        <v>4446429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>
        <v>313450</v>
      </c>
      <c r="U2968" s="91">
        <v>0</v>
      </c>
      <c r="V2968" s="92">
        <v>289520</v>
      </c>
      <c r="W2968" s="93">
        <v>0</v>
      </c>
      <c r="X2968" s="91">
        <v>297170</v>
      </c>
      <c r="Y2968" s="91">
        <v>0</v>
      </c>
      <c r="Z2968" s="92">
        <v>283399</v>
      </c>
      <c r="AA2968" s="93">
        <v>0</v>
      </c>
      <c r="AB2968" s="91">
        <v>279290</v>
      </c>
      <c r="AC2968" s="91">
        <v>0</v>
      </c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1705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1705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1705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1705</v>
      </c>
      <c r="B2972" s="110" t="s">
        <v>921</v>
      </c>
      <c r="C2972" s="110" t="s">
        <v>922</v>
      </c>
      <c r="D2972" s="21">
        <f t="shared" si="50"/>
        <v>660820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>
        <v>52220</v>
      </c>
      <c r="U2972" s="91">
        <v>0</v>
      </c>
      <c r="V2972" s="92">
        <v>52220</v>
      </c>
      <c r="W2972" s="93">
        <v>0</v>
      </c>
      <c r="X2972" s="91">
        <v>52220</v>
      </c>
      <c r="Y2972" s="91">
        <v>0</v>
      </c>
      <c r="Z2972" s="92">
        <v>52220</v>
      </c>
      <c r="AA2972" s="93">
        <v>0</v>
      </c>
      <c r="AB2972" s="91">
        <v>70250</v>
      </c>
      <c r="AC2972" s="91">
        <v>0</v>
      </c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1705</v>
      </c>
      <c r="B2973" s="110" t="s">
        <v>923</v>
      </c>
      <c r="C2973" s="110" t="s">
        <v>924</v>
      </c>
      <c r="D2973" s="21">
        <f t="shared" si="50"/>
        <v>57865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>
        <v>0</v>
      </c>
      <c r="U2973" s="96">
        <v>0</v>
      </c>
      <c r="V2973" s="25">
        <v>0</v>
      </c>
      <c r="W2973" s="26">
        <v>0</v>
      </c>
      <c r="X2973" s="96">
        <v>0</v>
      </c>
      <c r="Y2973" s="96">
        <v>0</v>
      </c>
      <c r="Z2973" s="25">
        <v>17325</v>
      </c>
      <c r="AA2973" s="26">
        <v>0</v>
      </c>
      <c r="AB2973" s="96">
        <v>17325</v>
      </c>
      <c r="AC2973" s="96">
        <v>0</v>
      </c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1705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>
        <v>0</v>
      </c>
      <c r="U2974" s="96">
        <v>0</v>
      </c>
      <c r="V2974" s="25">
        <v>0</v>
      </c>
      <c r="W2974" s="26">
        <v>0</v>
      </c>
      <c r="X2974" s="96">
        <v>0</v>
      </c>
      <c r="Y2974" s="96">
        <v>0</v>
      </c>
      <c r="Z2974" s="25">
        <v>0</v>
      </c>
      <c r="AA2974" s="26">
        <v>0</v>
      </c>
      <c r="AB2974" s="96">
        <v>0</v>
      </c>
      <c r="AC2974" s="96">
        <v>0</v>
      </c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1705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1705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1705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1705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1705</v>
      </c>
      <c r="B2979" s="110" t="s">
        <v>935</v>
      </c>
      <c r="C2979" s="110" t="s">
        <v>936</v>
      </c>
      <c r="D2979" s="21">
        <f t="shared" si="50"/>
        <v>285100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>
        <v>26700</v>
      </c>
      <c r="U2979" s="96">
        <v>0</v>
      </c>
      <c r="V2979" s="25">
        <v>26700</v>
      </c>
      <c r="W2979" s="26">
        <v>0</v>
      </c>
      <c r="X2979" s="96">
        <v>26700</v>
      </c>
      <c r="Y2979" s="96">
        <v>0</v>
      </c>
      <c r="Z2979" s="25">
        <v>26700</v>
      </c>
      <c r="AA2979" s="26">
        <v>0</v>
      </c>
      <c r="AB2979" s="96">
        <v>26700</v>
      </c>
      <c r="AC2979" s="96">
        <v>0</v>
      </c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1705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1705</v>
      </c>
      <c r="B2981" s="110" t="s">
        <v>939</v>
      </c>
      <c r="C2981" s="110" t="s">
        <v>940</v>
      </c>
      <c r="D2981" s="21">
        <f t="shared" si="50"/>
        <v>1550870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>
        <v>134340</v>
      </c>
      <c r="U2981" s="96">
        <v>0</v>
      </c>
      <c r="V2981" s="25">
        <v>155400</v>
      </c>
      <c r="W2981" s="26">
        <v>0</v>
      </c>
      <c r="X2981" s="96">
        <v>138900</v>
      </c>
      <c r="Y2981" s="96">
        <v>0</v>
      </c>
      <c r="Z2981" s="25">
        <v>140400</v>
      </c>
      <c r="AA2981" s="26">
        <v>0</v>
      </c>
      <c r="AB2981" s="96">
        <v>142080</v>
      </c>
      <c r="AC2981" s="96">
        <v>0</v>
      </c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1705</v>
      </c>
      <c r="B2982" s="110" t="s">
        <v>941</v>
      </c>
      <c r="C2982" s="110" t="s">
        <v>1610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1705</v>
      </c>
      <c r="B2983" s="110" t="s">
        <v>1611</v>
      </c>
      <c r="C2983" s="110" t="s">
        <v>1612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1705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1705</v>
      </c>
      <c r="B2985" s="110" t="s">
        <v>944</v>
      </c>
      <c r="C2985" s="110" t="s">
        <v>945</v>
      </c>
      <c r="D2985" s="21">
        <f t="shared" si="50"/>
        <v>1066771.24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>
        <v>85722.6</v>
      </c>
      <c r="U2985" s="96">
        <v>0</v>
      </c>
      <c r="V2985" s="25">
        <v>85722.6</v>
      </c>
      <c r="W2985" s="26">
        <v>0</v>
      </c>
      <c r="X2985" s="96">
        <v>84951</v>
      </c>
      <c r="Y2985" s="96">
        <v>0</v>
      </c>
      <c r="Z2985" s="25">
        <v>103589.25</v>
      </c>
      <c r="AA2985" s="26">
        <v>0</v>
      </c>
      <c r="AB2985" s="96">
        <v>104765</v>
      </c>
      <c r="AC2985" s="96">
        <v>0</v>
      </c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1705</v>
      </c>
      <c r="B2986" s="110" t="s">
        <v>946</v>
      </c>
      <c r="C2986" s="110" t="s">
        <v>947</v>
      </c>
      <c r="D2986" s="21">
        <f t="shared" si="50"/>
        <v>1600156.88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>
        <v>128583.9</v>
      </c>
      <c r="U2986" s="96">
        <v>0</v>
      </c>
      <c r="V2986" s="25">
        <v>128583.9</v>
      </c>
      <c r="W2986" s="26">
        <v>0</v>
      </c>
      <c r="X2986" s="96">
        <v>127426.5</v>
      </c>
      <c r="Y2986" s="96">
        <v>0</v>
      </c>
      <c r="Z2986" s="25">
        <v>155383.9</v>
      </c>
      <c r="AA2986" s="26">
        <v>0</v>
      </c>
      <c r="AB2986" s="96">
        <v>157147.5</v>
      </c>
      <c r="AC2986" s="96">
        <v>0</v>
      </c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1705</v>
      </c>
      <c r="B2987" s="110" t="s">
        <v>948</v>
      </c>
      <c r="C2987" s="110" t="s">
        <v>949</v>
      </c>
      <c r="D2987" s="21">
        <f t="shared" si="50"/>
        <v>68264.5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>
        <v>5460</v>
      </c>
      <c r="U2987" s="96">
        <v>0</v>
      </c>
      <c r="V2987" s="25">
        <v>5460</v>
      </c>
      <c r="W2987" s="26">
        <v>0</v>
      </c>
      <c r="X2987" s="96">
        <v>5883.6</v>
      </c>
      <c r="Y2987" s="96">
        <v>0</v>
      </c>
      <c r="Z2987" s="25">
        <v>5565.9</v>
      </c>
      <c r="AA2987" s="26">
        <v>0</v>
      </c>
      <c r="AB2987" s="96">
        <v>7460.5</v>
      </c>
      <c r="AC2987" s="96">
        <v>0</v>
      </c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1705</v>
      </c>
      <c r="B2988" s="110" t="s">
        <v>950</v>
      </c>
      <c r="C2988" s="110" t="s">
        <v>951</v>
      </c>
      <c r="D2988" s="21">
        <f t="shared" si="50"/>
        <v>11625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>
        <v>1500</v>
      </c>
      <c r="U2988" s="96">
        <v>0</v>
      </c>
      <c r="V2988" s="25">
        <v>1500</v>
      </c>
      <c r="W2988" s="26">
        <v>0</v>
      </c>
      <c r="X2988" s="96">
        <v>1500</v>
      </c>
      <c r="Y2988" s="96">
        <v>0</v>
      </c>
      <c r="Z2988" s="25">
        <v>0</v>
      </c>
      <c r="AA2988" s="26">
        <v>0</v>
      </c>
      <c r="AB2988" s="96">
        <v>0</v>
      </c>
      <c r="AC2988" s="96">
        <v>0</v>
      </c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1705</v>
      </c>
      <c r="B2989" s="110" t="s">
        <v>952</v>
      </c>
      <c r="C2989" s="110" t="s">
        <v>953</v>
      </c>
      <c r="D2989" s="21">
        <f t="shared" si="50"/>
        <v>551075.69999999995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>
        <v>63139.8</v>
      </c>
      <c r="U2989" s="91">
        <v>0</v>
      </c>
      <c r="V2989" s="92">
        <v>68961.600000000006</v>
      </c>
      <c r="W2989" s="93">
        <v>0</v>
      </c>
      <c r="X2989" s="91">
        <v>34067</v>
      </c>
      <c r="Y2989" s="91">
        <v>0</v>
      </c>
      <c r="Z2989" s="92">
        <v>33396.6</v>
      </c>
      <c r="AA2989" s="93">
        <v>0</v>
      </c>
      <c r="AB2989" s="91">
        <v>33767.599999999999</v>
      </c>
      <c r="AC2989" s="91">
        <v>0</v>
      </c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1705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1705</v>
      </c>
      <c r="B2991" s="110" t="s">
        <v>956</v>
      </c>
      <c r="C2991" s="110" t="s">
        <v>1613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1705</v>
      </c>
      <c r="B2992" s="110" t="s">
        <v>957</v>
      </c>
      <c r="C2992" s="110" t="s">
        <v>1684</v>
      </c>
      <c r="D2992" s="21">
        <f t="shared" si="50"/>
        <v>1879538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>
        <v>253000</v>
      </c>
      <c r="U2992" s="91">
        <v>0</v>
      </c>
      <c r="V2992" s="92">
        <v>240750</v>
      </c>
      <c r="W2992" s="93">
        <v>0</v>
      </c>
      <c r="X2992" s="91">
        <v>0</v>
      </c>
      <c r="Y2992" s="91">
        <v>0</v>
      </c>
      <c r="Z2992" s="92">
        <v>284450</v>
      </c>
      <c r="AA2992" s="93">
        <v>0</v>
      </c>
      <c r="AB2992" s="91">
        <v>364413</v>
      </c>
      <c r="AC2992" s="91">
        <v>0</v>
      </c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1705</v>
      </c>
      <c r="B2993" s="110" t="s">
        <v>958</v>
      </c>
      <c r="C2993" s="110" t="s">
        <v>1685</v>
      </c>
      <c r="D2993" s="21">
        <f t="shared" si="50"/>
        <v>59307.4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>
        <v>0</v>
      </c>
      <c r="U2993" s="91">
        <v>0</v>
      </c>
      <c r="V2993" s="92">
        <v>1500</v>
      </c>
      <c r="W2993" s="93">
        <v>0</v>
      </c>
      <c r="X2993" s="91">
        <v>0</v>
      </c>
      <c r="Y2993" s="91">
        <v>0</v>
      </c>
      <c r="Z2993" s="92">
        <v>15000</v>
      </c>
      <c r="AA2993" s="93">
        <v>0</v>
      </c>
      <c r="AB2993" s="91">
        <v>5807.4</v>
      </c>
      <c r="AC2993" s="91">
        <v>0</v>
      </c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1705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1705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1705</v>
      </c>
      <c r="B2996" s="110" t="s">
        <v>963</v>
      </c>
      <c r="C2996" s="110" t="s">
        <v>1686</v>
      </c>
      <c r="D2996" s="21">
        <f t="shared" si="50"/>
        <v>2281900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>
        <v>0</v>
      </c>
      <c r="U2996" s="91">
        <v>0</v>
      </c>
      <c r="V2996" s="92">
        <v>274400</v>
      </c>
      <c r="W2996" s="93">
        <v>0</v>
      </c>
      <c r="X2996" s="91">
        <v>0</v>
      </c>
      <c r="Y2996" s="91">
        <v>0</v>
      </c>
      <c r="Z2996" s="92">
        <v>0</v>
      </c>
      <c r="AA2996" s="93">
        <v>0</v>
      </c>
      <c r="AB2996" s="91">
        <v>916900</v>
      </c>
      <c r="AC2996" s="91">
        <v>0</v>
      </c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1705</v>
      </c>
      <c r="B2997" s="110" t="s">
        <v>964</v>
      </c>
      <c r="C2997" s="110" t="s">
        <v>1687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1705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1705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1705</v>
      </c>
      <c r="B3000" s="110" t="s">
        <v>969</v>
      </c>
      <c r="C3000" s="110" t="s">
        <v>970</v>
      </c>
      <c r="D3000" s="21">
        <f t="shared" si="50"/>
        <v>16008232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>
        <v>537000</v>
      </c>
      <c r="U3000" s="91">
        <v>0</v>
      </c>
      <c r="V3000" s="92">
        <v>2288500</v>
      </c>
      <c r="W3000" s="93">
        <v>0</v>
      </c>
      <c r="X3000" s="91">
        <v>600000</v>
      </c>
      <c r="Y3000" s="91">
        <v>0</v>
      </c>
      <c r="Z3000" s="92">
        <v>835000</v>
      </c>
      <c r="AA3000" s="93">
        <v>0</v>
      </c>
      <c r="AB3000" s="91">
        <v>29800</v>
      </c>
      <c r="AC3000" s="91">
        <v>0</v>
      </c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1705</v>
      </c>
      <c r="B3001" s="110" t="s">
        <v>971</v>
      </c>
      <c r="C3001" s="110" t="s">
        <v>972</v>
      </c>
      <c r="D3001" s="21">
        <f t="shared" si="50"/>
        <v>832700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>
        <v>63000</v>
      </c>
      <c r="U3001" s="96">
        <v>0</v>
      </c>
      <c r="V3001" s="25">
        <v>172200</v>
      </c>
      <c r="W3001" s="26">
        <v>0</v>
      </c>
      <c r="X3001" s="96">
        <v>0</v>
      </c>
      <c r="Y3001" s="96">
        <v>0</v>
      </c>
      <c r="Z3001" s="25">
        <v>65000</v>
      </c>
      <c r="AA3001" s="26">
        <v>0</v>
      </c>
      <c r="AB3001" s="96">
        <v>50000</v>
      </c>
      <c r="AC3001" s="96">
        <v>0</v>
      </c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1705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1705</v>
      </c>
      <c r="B3003" s="110" t="s">
        <v>975</v>
      </c>
      <c r="C3003" s="110" t="s">
        <v>1614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1705</v>
      </c>
      <c r="B3004" s="110" t="s">
        <v>976</v>
      </c>
      <c r="C3004" s="110" t="s">
        <v>1615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>
        <v>0</v>
      </c>
      <c r="U3004" s="91">
        <v>0</v>
      </c>
      <c r="V3004" s="92">
        <v>0</v>
      </c>
      <c r="W3004" s="93">
        <v>0</v>
      </c>
      <c r="X3004" s="91">
        <v>0</v>
      </c>
      <c r="Y3004" s="91">
        <v>0</v>
      </c>
      <c r="Z3004" s="92">
        <v>0</v>
      </c>
      <c r="AA3004" s="93">
        <v>0</v>
      </c>
      <c r="AB3004" s="91">
        <v>0</v>
      </c>
      <c r="AC3004" s="91">
        <v>0</v>
      </c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1705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1705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1705</v>
      </c>
      <c r="B3007" s="110" t="s">
        <v>981</v>
      </c>
      <c r="C3007" s="110" t="s">
        <v>982</v>
      </c>
      <c r="D3007" s="21">
        <f t="shared" si="50"/>
        <v>226942.75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>
        <v>4800</v>
      </c>
      <c r="W3007" s="93">
        <v>0</v>
      </c>
      <c r="X3007" s="91">
        <v>0</v>
      </c>
      <c r="Y3007" s="91">
        <v>0</v>
      </c>
      <c r="Z3007" s="92">
        <v>0</v>
      </c>
      <c r="AA3007" s="93">
        <v>0</v>
      </c>
      <c r="AB3007" s="91">
        <v>211171</v>
      </c>
      <c r="AC3007" s="91">
        <v>0</v>
      </c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1705</v>
      </c>
      <c r="B3008" s="110" t="s">
        <v>983</v>
      </c>
      <c r="C3008" s="110" t="s">
        <v>1616</v>
      </c>
      <c r="D3008" s="21">
        <f t="shared" si="50"/>
        <v>105803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>
        <v>0</v>
      </c>
      <c r="U3008" s="91">
        <v>0</v>
      </c>
      <c r="V3008" s="92">
        <v>13921</v>
      </c>
      <c r="W3008" s="93">
        <v>0</v>
      </c>
      <c r="X3008" s="91">
        <v>0</v>
      </c>
      <c r="Y3008" s="91">
        <v>0</v>
      </c>
      <c r="Z3008" s="92">
        <v>0</v>
      </c>
      <c r="AA3008" s="93">
        <v>0</v>
      </c>
      <c r="AB3008" s="91">
        <v>73659</v>
      </c>
      <c r="AC3008" s="91">
        <v>0</v>
      </c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1705</v>
      </c>
      <c r="B3009" s="110" t="s">
        <v>984</v>
      </c>
      <c r="C3009" s="110" t="s">
        <v>1617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1705</v>
      </c>
      <c r="B3010" s="110" t="s">
        <v>985</v>
      </c>
      <c r="C3010" s="110" t="s">
        <v>1618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1705</v>
      </c>
      <c r="B3011" s="110" t="s">
        <v>986</v>
      </c>
      <c r="C3011" s="110" t="s">
        <v>1619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1705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1705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1705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1705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1705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99050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>
        <v>0</v>
      </c>
      <c r="U3016" s="96">
        <v>0</v>
      </c>
      <c r="V3016" s="25">
        <v>0</v>
      </c>
      <c r="W3016" s="26">
        <v>0</v>
      </c>
      <c r="X3016" s="96">
        <v>0</v>
      </c>
      <c r="Y3016" s="96">
        <v>0</v>
      </c>
      <c r="Z3016" s="25">
        <v>0</v>
      </c>
      <c r="AA3016" s="26">
        <v>0</v>
      </c>
      <c r="AB3016" s="96">
        <v>0</v>
      </c>
      <c r="AC3016" s="96">
        <v>99050</v>
      </c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1705</v>
      </c>
      <c r="B3017" s="110" t="s">
        <v>996</v>
      </c>
      <c r="C3017" s="110" t="s">
        <v>1688</v>
      </c>
      <c r="D3017" s="21">
        <f t="shared" si="51"/>
        <v>13921</v>
      </c>
      <c r="E3017" s="24">
        <f t="shared" si="51"/>
        <v>13141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>
        <v>0</v>
      </c>
      <c r="U3017" s="96">
        <v>0</v>
      </c>
      <c r="V3017" s="25">
        <v>0</v>
      </c>
      <c r="W3017" s="26">
        <v>0</v>
      </c>
      <c r="X3017" s="96">
        <v>0</v>
      </c>
      <c r="Y3017" s="96">
        <v>0</v>
      </c>
      <c r="Z3017" s="25">
        <v>0</v>
      </c>
      <c r="AA3017" s="26">
        <v>0</v>
      </c>
      <c r="AB3017" s="96">
        <v>0</v>
      </c>
      <c r="AC3017" s="96">
        <v>13141</v>
      </c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1705</v>
      </c>
      <c r="B3018" s="110" t="s">
        <v>997</v>
      </c>
      <c r="C3018" s="110" t="s">
        <v>1689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1705</v>
      </c>
      <c r="B3019" s="110" t="s">
        <v>998</v>
      </c>
      <c r="C3019" s="110" t="s">
        <v>1690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1705</v>
      </c>
      <c r="B3020" s="110" t="s">
        <v>999</v>
      </c>
      <c r="C3020" s="110" t="s">
        <v>1691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1705</v>
      </c>
      <c r="B3021" s="110" t="s">
        <v>1000</v>
      </c>
      <c r="C3021" s="110" t="s">
        <v>1620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1705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1705</v>
      </c>
      <c r="B3023" s="110" t="s">
        <v>1003</v>
      </c>
      <c r="C3023" s="110" t="s">
        <v>1621</v>
      </c>
      <c r="D3023" s="21">
        <f t="shared" si="51"/>
        <v>194892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>
        <v>9150</v>
      </c>
      <c r="U3023" s="91">
        <v>0</v>
      </c>
      <c r="V3023" s="92">
        <v>0</v>
      </c>
      <c r="W3023" s="93">
        <v>0</v>
      </c>
      <c r="X3023" s="91">
        <v>19000</v>
      </c>
      <c r="Y3023" s="91">
        <v>0</v>
      </c>
      <c r="Z3023" s="92">
        <v>9000</v>
      </c>
      <c r="AA3023" s="93">
        <v>0</v>
      </c>
      <c r="AB3023" s="91">
        <v>9640</v>
      </c>
      <c r="AC3023" s="91">
        <v>0</v>
      </c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1705</v>
      </c>
      <c r="B3024" s="110" t="s">
        <v>1004</v>
      </c>
      <c r="C3024" s="110" t="s">
        <v>1622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1705</v>
      </c>
      <c r="B3025" s="110" t="s">
        <v>1005</v>
      </c>
      <c r="C3025" s="110" t="s">
        <v>1623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>
        <v>0</v>
      </c>
      <c r="U3025" s="91">
        <v>0</v>
      </c>
      <c r="V3025" s="92">
        <v>0</v>
      </c>
      <c r="W3025" s="93">
        <v>0</v>
      </c>
      <c r="X3025" s="91">
        <v>0</v>
      </c>
      <c r="Y3025" s="91">
        <v>0</v>
      </c>
      <c r="Z3025" s="92">
        <v>0</v>
      </c>
      <c r="AA3025" s="93">
        <v>0</v>
      </c>
      <c r="AB3025" s="91">
        <v>0</v>
      </c>
      <c r="AC3025" s="91">
        <v>0</v>
      </c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1705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1705</v>
      </c>
      <c r="B3027" s="110" t="s">
        <v>1008</v>
      </c>
      <c r="C3027" s="110" t="s">
        <v>1009</v>
      </c>
      <c r="D3027" s="21">
        <f t="shared" si="51"/>
        <v>20560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>
        <v>16200</v>
      </c>
      <c r="W3027" s="26">
        <v>0</v>
      </c>
      <c r="X3027" s="96">
        <v>0</v>
      </c>
      <c r="Y3027" s="96">
        <v>0</v>
      </c>
      <c r="Z3027" s="25">
        <v>0</v>
      </c>
      <c r="AA3027" s="26">
        <v>0</v>
      </c>
      <c r="AB3027" s="96">
        <v>3000</v>
      </c>
      <c r="AC3027" s="96">
        <v>0</v>
      </c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1705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1705</v>
      </c>
      <c r="B3029" s="110" t="s">
        <v>1012</v>
      </c>
      <c r="C3029" s="110" t="s">
        <v>1013</v>
      </c>
      <c r="D3029" s="21">
        <f t="shared" si="51"/>
        <v>35200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>
        <v>32400</v>
      </c>
      <c r="Y3029" s="96">
        <v>0</v>
      </c>
      <c r="Z3029" s="25">
        <v>0</v>
      </c>
      <c r="AA3029" s="26">
        <v>0</v>
      </c>
      <c r="AB3029" s="96">
        <v>0</v>
      </c>
      <c r="AC3029" s="96">
        <v>0</v>
      </c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1705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1705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1705</v>
      </c>
      <c r="B3032" s="110" t="s">
        <v>1018</v>
      </c>
      <c r="C3032" s="110" t="s">
        <v>1019</v>
      </c>
      <c r="D3032" s="21">
        <f t="shared" si="51"/>
        <v>1666527.76</v>
      </c>
      <c r="E3032" s="24">
        <f t="shared" si="51"/>
        <v>22900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>
        <v>22461</v>
      </c>
      <c r="U3032" s="96">
        <v>0</v>
      </c>
      <c r="V3032" s="25">
        <v>93671.8</v>
      </c>
      <c r="W3032" s="26">
        <v>0</v>
      </c>
      <c r="X3032" s="96">
        <v>102043</v>
      </c>
      <c r="Y3032" s="96">
        <v>0</v>
      </c>
      <c r="Z3032" s="25">
        <v>480550</v>
      </c>
      <c r="AA3032" s="26">
        <v>0</v>
      </c>
      <c r="AB3032" s="96">
        <v>387875</v>
      </c>
      <c r="AC3032" s="96">
        <v>22900</v>
      </c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1705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>
        <v>0</v>
      </c>
      <c r="U3033" s="96">
        <v>0</v>
      </c>
      <c r="V3033" s="25">
        <v>0</v>
      </c>
      <c r="W3033" s="26">
        <v>0</v>
      </c>
      <c r="X3033" s="96">
        <v>0</v>
      </c>
      <c r="Y3033" s="96">
        <v>0</v>
      </c>
      <c r="Z3033" s="25">
        <v>0</v>
      </c>
      <c r="AA3033" s="26">
        <v>0</v>
      </c>
      <c r="AB3033" s="96">
        <v>0</v>
      </c>
      <c r="AC3033" s="96">
        <v>0</v>
      </c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1705</v>
      </c>
      <c r="B3034" s="110" t="s">
        <v>1022</v>
      </c>
      <c r="C3034" s="110" t="s">
        <v>1023</v>
      </c>
      <c r="D3034" s="21">
        <f t="shared" si="51"/>
        <v>186860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>
        <v>39420</v>
      </c>
      <c r="U3034" s="96">
        <v>0</v>
      </c>
      <c r="V3034" s="25">
        <v>26880</v>
      </c>
      <c r="W3034" s="26">
        <v>0</v>
      </c>
      <c r="X3034" s="96">
        <v>10600</v>
      </c>
      <c r="Y3034" s="96">
        <v>0</v>
      </c>
      <c r="Z3034" s="25">
        <v>2440</v>
      </c>
      <c r="AA3034" s="26">
        <v>0</v>
      </c>
      <c r="AB3034" s="96">
        <v>7840</v>
      </c>
      <c r="AC3034" s="96">
        <v>0</v>
      </c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1705</v>
      </c>
      <c r="B3035" s="110" t="s">
        <v>1024</v>
      </c>
      <c r="C3035" s="110" t="s">
        <v>1025</v>
      </c>
      <c r="D3035" s="21">
        <f t="shared" si="51"/>
        <v>43710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>
        <v>3020</v>
      </c>
      <c r="U3035" s="91">
        <v>0</v>
      </c>
      <c r="V3035" s="92">
        <v>2700</v>
      </c>
      <c r="W3035" s="93">
        <v>0</v>
      </c>
      <c r="X3035" s="91">
        <v>3530</v>
      </c>
      <c r="Y3035" s="91">
        <v>0</v>
      </c>
      <c r="Z3035" s="92">
        <v>0</v>
      </c>
      <c r="AA3035" s="93">
        <v>0</v>
      </c>
      <c r="AB3035" s="91">
        <v>21570</v>
      </c>
      <c r="AC3035" s="91">
        <v>0</v>
      </c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1705</v>
      </c>
      <c r="B3036" s="110" t="s">
        <v>1026</v>
      </c>
      <c r="C3036" s="110" t="s">
        <v>1027</v>
      </c>
      <c r="D3036" s="21">
        <f t="shared" si="51"/>
        <v>447487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>
        <v>35295</v>
      </c>
      <c r="U3036" s="91">
        <v>0</v>
      </c>
      <c r="V3036" s="92">
        <v>12260</v>
      </c>
      <c r="W3036" s="93">
        <v>0</v>
      </c>
      <c r="X3036" s="91">
        <v>12445</v>
      </c>
      <c r="Y3036" s="91">
        <v>0</v>
      </c>
      <c r="Z3036" s="92">
        <v>132392</v>
      </c>
      <c r="AA3036" s="93">
        <v>0</v>
      </c>
      <c r="AB3036" s="91">
        <v>61120</v>
      </c>
      <c r="AC3036" s="91">
        <v>0</v>
      </c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1705</v>
      </c>
      <c r="B3037" s="110" t="s">
        <v>1028</v>
      </c>
      <c r="C3037" s="110" t="s">
        <v>1029</v>
      </c>
      <c r="D3037" s="21">
        <f t="shared" si="51"/>
        <v>1350042.4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>
        <v>92120.6</v>
      </c>
      <c r="U3037" s="91">
        <v>0</v>
      </c>
      <c r="V3037" s="92">
        <v>228073.8</v>
      </c>
      <c r="W3037" s="93">
        <v>0</v>
      </c>
      <c r="X3037" s="91">
        <v>124252</v>
      </c>
      <c r="Y3037" s="91">
        <v>0</v>
      </c>
      <c r="Z3037" s="92">
        <v>284459.2</v>
      </c>
      <c r="AA3037" s="93">
        <v>0</v>
      </c>
      <c r="AB3037" s="91">
        <v>123970.8</v>
      </c>
      <c r="AC3037" s="91">
        <v>0</v>
      </c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1705</v>
      </c>
      <c r="B3038" s="110" t="s">
        <v>1030</v>
      </c>
      <c r="C3038" s="110" t="s">
        <v>1031</v>
      </c>
      <c r="D3038" s="21">
        <f t="shared" si="51"/>
        <v>92804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>
        <v>0</v>
      </c>
      <c r="U3038" s="91">
        <v>0</v>
      </c>
      <c r="V3038" s="92">
        <v>0</v>
      </c>
      <c r="W3038" s="93">
        <v>0</v>
      </c>
      <c r="X3038" s="91">
        <v>0</v>
      </c>
      <c r="Y3038" s="91">
        <v>0</v>
      </c>
      <c r="Z3038" s="92">
        <v>31752</v>
      </c>
      <c r="AA3038" s="93">
        <v>0</v>
      </c>
      <c r="AB3038" s="91">
        <v>1176</v>
      </c>
      <c r="AC3038" s="91">
        <v>0</v>
      </c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1705</v>
      </c>
      <c r="B3039" s="110" t="s">
        <v>1032</v>
      </c>
      <c r="C3039" s="110" t="s">
        <v>1033</v>
      </c>
      <c r="D3039" s="21">
        <f t="shared" si="51"/>
        <v>393048.5</v>
      </c>
      <c r="E3039" s="24">
        <f t="shared" si="51"/>
        <v>16000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>
        <v>12637</v>
      </c>
      <c r="U3039" s="96">
        <v>0</v>
      </c>
      <c r="V3039" s="25">
        <v>130341.5</v>
      </c>
      <c r="W3039" s="26">
        <v>0</v>
      </c>
      <c r="X3039" s="96">
        <v>2850</v>
      </c>
      <c r="Y3039" s="96">
        <v>0</v>
      </c>
      <c r="Z3039" s="25">
        <v>74305</v>
      </c>
      <c r="AA3039" s="26">
        <v>0</v>
      </c>
      <c r="AB3039" s="96">
        <v>64018</v>
      </c>
      <c r="AC3039" s="96">
        <v>16000</v>
      </c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1705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1705</v>
      </c>
      <c r="B3041" s="110" t="s">
        <v>1036</v>
      </c>
      <c r="C3041" s="110" t="s">
        <v>1037</v>
      </c>
      <c r="D3041" s="21">
        <f t="shared" si="51"/>
        <v>103940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>
        <v>0</v>
      </c>
      <c r="U3041" s="91">
        <v>0</v>
      </c>
      <c r="V3041" s="92">
        <v>0</v>
      </c>
      <c r="W3041" s="93">
        <v>0</v>
      </c>
      <c r="X3041" s="91">
        <v>0</v>
      </c>
      <c r="Y3041" s="91">
        <v>0</v>
      </c>
      <c r="Z3041" s="92">
        <v>0</v>
      </c>
      <c r="AA3041" s="93">
        <v>0</v>
      </c>
      <c r="AB3041" s="91">
        <v>36550</v>
      </c>
      <c r="AC3041" s="91">
        <v>0</v>
      </c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1705</v>
      </c>
      <c r="B3042" s="110" t="s">
        <v>1038</v>
      </c>
      <c r="C3042" s="110" t="s">
        <v>1039</v>
      </c>
      <c r="D3042" s="21">
        <f t="shared" si="51"/>
        <v>71285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>
        <v>13060</v>
      </c>
      <c r="U3042" s="96">
        <v>0</v>
      </c>
      <c r="V3042" s="25">
        <v>0</v>
      </c>
      <c r="W3042" s="26">
        <v>0</v>
      </c>
      <c r="X3042" s="96">
        <v>2500</v>
      </c>
      <c r="Y3042" s="96">
        <v>0</v>
      </c>
      <c r="Z3042" s="25">
        <v>0</v>
      </c>
      <c r="AA3042" s="26">
        <v>0</v>
      </c>
      <c r="AB3042" s="96">
        <v>12000</v>
      </c>
      <c r="AC3042" s="96">
        <v>0</v>
      </c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1705</v>
      </c>
      <c r="B3043" s="110" t="s">
        <v>1040</v>
      </c>
      <c r="C3043" s="110" t="s">
        <v>1041</v>
      </c>
      <c r="D3043" s="21">
        <f t="shared" si="51"/>
        <v>314212.21999999991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>
        <v>61244.05</v>
      </c>
      <c r="U3043" s="91">
        <v>0</v>
      </c>
      <c r="V3043" s="92">
        <v>57809.9</v>
      </c>
      <c r="W3043" s="93">
        <v>0</v>
      </c>
      <c r="X3043" s="91">
        <v>26396.38</v>
      </c>
      <c r="Y3043" s="91">
        <v>0</v>
      </c>
      <c r="Z3043" s="92">
        <v>9317.56</v>
      </c>
      <c r="AA3043" s="93">
        <v>0</v>
      </c>
      <c r="AB3043" s="91">
        <v>26962.48</v>
      </c>
      <c r="AC3043" s="91">
        <v>0</v>
      </c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1705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>
        <v>0</v>
      </c>
      <c r="U3044" s="96">
        <v>0</v>
      </c>
      <c r="V3044" s="25">
        <v>0</v>
      </c>
      <c r="W3044" s="26">
        <v>0</v>
      </c>
      <c r="X3044" s="96">
        <v>0</v>
      </c>
      <c r="Y3044" s="96">
        <v>0</v>
      </c>
      <c r="Z3044" s="25">
        <v>0</v>
      </c>
      <c r="AA3044" s="26">
        <v>0</v>
      </c>
      <c r="AB3044" s="96">
        <v>0</v>
      </c>
      <c r="AC3044" s="96">
        <v>0</v>
      </c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1705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1705</v>
      </c>
      <c r="B3046" s="110" t="s">
        <v>1046</v>
      </c>
      <c r="C3046" s="110" t="s">
        <v>1047</v>
      </c>
      <c r="D3046" s="21">
        <f t="shared" si="51"/>
        <v>525255.14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>
        <v>25330</v>
      </c>
      <c r="U3046" s="96">
        <v>0</v>
      </c>
      <c r="V3046" s="25">
        <v>83460</v>
      </c>
      <c r="W3046" s="26">
        <v>0</v>
      </c>
      <c r="X3046" s="96">
        <v>32250</v>
      </c>
      <c r="Y3046" s="96">
        <v>0</v>
      </c>
      <c r="Z3046" s="25">
        <v>74034.48</v>
      </c>
      <c r="AA3046" s="26">
        <v>0</v>
      </c>
      <c r="AB3046" s="96">
        <v>57990</v>
      </c>
      <c r="AC3046" s="96">
        <v>0</v>
      </c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1705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>
        <v>0</v>
      </c>
      <c r="U3047" s="96">
        <v>0</v>
      </c>
      <c r="V3047" s="25">
        <v>0</v>
      </c>
      <c r="W3047" s="26">
        <v>0</v>
      </c>
      <c r="X3047" s="96">
        <v>0</v>
      </c>
      <c r="Y3047" s="96">
        <v>0</v>
      </c>
      <c r="Z3047" s="25">
        <v>0</v>
      </c>
      <c r="AA3047" s="26">
        <v>0</v>
      </c>
      <c r="AB3047" s="96">
        <v>0</v>
      </c>
      <c r="AC3047" s="96">
        <v>0</v>
      </c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1705</v>
      </c>
      <c r="B3048" s="110" t="s">
        <v>1050</v>
      </c>
      <c r="C3048" s="110" t="s">
        <v>1051</v>
      </c>
      <c r="D3048" s="21">
        <f t="shared" si="51"/>
        <v>106449.3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>
        <v>64735</v>
      </c>
      <c r="U3048" s="96">
        <v>0</v>
      </c>
      <c r="V3048" s="25">
        <v>0</v>
      </c>
      <c r="W3048" s="26">
        <v>0</v>
      </c>
      <c r="X3048" s="96">
        <v>0</v>
      </c>
      <c r="Y3048" s="96">
        <v>0</v>
      </c>
      <c r="Z3048" s="25">
        <v>0</v>
      </c>
      <c r="AA3048" s="26">
        <v>0</v>
      </c>
      <c r="AB3048" s="96">
        <v>0</v>
      </c>
      <c r="AC3048" s="96">
        <v>0</v>
      </c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1705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1705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1705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1705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>
        <v>0</v>
      </c>
      <c r="U3052" s="96">
        <v>0</v>
      </c>
      <c r="V3052" s="25">
        <v>0</v>
      </c>
      <c r="W3052" s="26">
        <v>0</v>
      </c>
      <c r="X3052" s="96">
        <v>0</v>
      </c>
      <c r="Y3052" s="96">
        <v>0</v>
      </c>
      <c r="Z3052" s="25">
        <v>0</v>
      </c>
      <c r="AA3052" s="26">
        <v>0</v>
      </c>
      <c r="AB3052" s="96">
        <v>0</v>
      </c>
      <c r="AC3052" s="96">
        <v>0</v>
      </c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1705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1705</v>
      </c>
      <c r="B3054" s="110" t="s">
        <v>1062</v>
      </c>
      <c r="C3054" s="110" t="s">
        <v>1063</v>
      </c>
      <c r="D3054" s="21">
        <f t="shared" si="51"/>
        <v>739871.1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>
        <v>53616</v>
      </c>
      <c r="U3054" s="96">
        <v>0</v>
      </c>
      <c r="V3054" s="25">
        <v>58752.6</v>
      </c>
      <c r="W3054" s="26">
        <v>0</v>
      </c>
      <c r="X3054" s="96">
        <v>69130</v>
      </c>
      <c r="Y3054" s="96">
        <v>0</v>
      </c>
      <c r="Z3054" s="25">
        <v>69130</v>
      </c>
      <c r="AA3054" s="26">
        <v>0</v>
      </c>
      <c r="AB3054" s="96">
        <v>85214</v>
      </c>
      <c r="AC3054" s="96">
        <v>0</v>
      </c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1705</v>
      </c>
      <c r="B3055" s="110" t="s">
        <v>1064</v>
      </c>
      <c r="C3055" s="110" t="s">
        <v>1065</v>
      </c>
      <c r="D3055" s="21">
        <f t="shared" si="51"/>
        <v>1340656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>
        <v>156270</v>
      </c>
      <c r="U3055" s="96">
        <v>0</v>
      </c>
      <c r="V3055" s="25">
        <v>0</v>
      </c>
      <c r="W3055" s="26">
        <v>0</v>
      </c>
      <c r="X3055" s="96">
        <v>312540</v>
      </c>
      <c r="Y3055" s="96">
        <v>0</v>
      </c>
      <c r="Z3055" s="25">
        <v>156270</v>
      </c>
      <c r="AA3055" s="26">
        <v>0</v>
      </c>
      <c r="AB3055" s="96">
        <v>156270</v>
      </c>
      <c r="AC3055" s="96">
        <v>0</v>
      </c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1705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1705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1705</v>
      </c>
      <c r="B3058" s="110" t="s">
        <v>1070</v>
      </c>
      <c r="C3058" s="110" t="s">
        <v>1071</v>
      </c>
      <c r="D3058" s="21">
        <f t="shared" si="51"/>
        <v>400326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>
        <v>0</v>
      </c>
      <c r="U3058" s="96">
        <v>0</v>
      </c>
      <c r="V3058" s="25">
        <v>42666</v>
      </c>
      <c r="W3058" s="26">
        <v>0</v>
      </c>
      <c r="X3058" s="96">
        <v>85332</v>
      </c>
      <c r="Y3058" s="96">
        <v>0</v>
      </c>
      <c r="Z3058" s="25">
        <v>42666</v>
      </c>
      <c r="AA3058" s="26">
        <v>0</v>
      </c>
      <c r="AB3058" s="96">
        <v>42666</v>
      </c>
      <c r="AC3058" s="96">
        <v>0</v>
      </c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1705</v>
      </c>
      <c r="B3059" s="110" t="s">
        <v>1072</v>
      </c>
      <c r="C3059" s="110" t="s">
        <v>1073</v>
      </c>
      <c r="D3059" s="21">
        <f t="shared" si="51"/>
        <v>465120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>
        <v>57144</v>
      </c>
      <c r="U3059" s="96">
        <v>0</v>
      </c>
      <c r="V3059" s="25">
        <v>63840</v>
      </c>
      <c r="W3059" s="26">
        <v>0</v>
      </c>
      <c r="X3059" s="96">
        <v>72168</v>
      </c>
      <c r="Y3059" s="96">
        <v>0</v>
      </c>
      <c r="Z3059" s="25">
        <v>64584</v>
      </c>
      <c r="AA3059" s="26">
        <v>0</v>
      </c>
      <c r="AB3059" s="96">
        <v>63636</v>
      </c>
      <c r="AC3059" s="96">
        <v>0</v>
      </c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1705</v>
      </c>
      <c r="B3060" s="110" t="s">
        <v>1074</v>
      </c>
      <c r="C3060" s="110" t="s">
        <v>1075</v>
      </c>
      <c r="D3060" s="21">
        <f t="shared" si="51"/>
        <v>237350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>
        <v>23090</v>
      </c>
      <c r="U3060" s="96">
        <v>0</v>
      </c>
      <c r="V3060" s="25">
        <v>21800</v>
      </c>
      <c r="W3060" s="26">
        <v>0</v>
      </c>
      <c r="X3060" s="96">
        <v>18160</v>
      </c>
      <c r="Y3060" s="96">
        <v>0</v>
      </c>
      <c r="Z3060" s="25">
        <v>0</v>
      </c>
      <c r="AA3060" s="26">
        <v>0</v>
      </c>
      <c r="AB3060" s="96">
        <v>62350</v>
      </c>
      <c r="AC3060" s="96">
        <v>0</v>
      </c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1705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1705</v>
      </c>
      <c r="B3062" s="110" t="s">
        <v>1078</v>
      </c>
      <c r="C3062" s="110" t="s">
        <v>1079</v>
      </c>
      <c r="D3062" s="21">
        <f t="shared" si="51"/>
        <v>4564548.4000000004</v>
      </c>
      <c r="E3062" s="24">
        <f t="shared" si="51"/>
        <v>2242541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>
        <v>79950</v>
      </c>
      <c r="U3062" s="96">
        <v>0</v>
      </c>
      <c r="V3062" s="25">
        <v>2302440.2000000002</v>
      </c>
      <c r="W3062" s="26">
        <v>2242541</v>
      </c>
      <c r="X3062" s="96">
        <v>68600</v>
      </c>
      <c r="Y3062" s="96">
        <v>0</v>
      </c>
      <c r="Z3062" s="25">
        <v>177027</v>
      </c>
      <c r="AA3062" s="26">
        <v>0</v>
      </c>
      <c r="AB3062" s="96">
        <v>110441</v>
      </c>
      <c r="AC3062" s="96">
        <v>0</v>
      </c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1705</v>
      </c>
      <c r="B3063" s="110" t="s">
        <v>1080</v>
      </c>
      <c r="C3063" s="110" t="s">
        <v>1081</v>
      </c>
      <c r="D3063" s="21">
        <f t="shared" si="51"/>
        <v>4337448.01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>
        <v>294210</v>
      </c>
      <c r="U3063" s="96">
        <v>0</v>
      </c>
      <c r="V3063" s="25">
        <v>233640</v>
      </c>
      <c r="W3063" s="26">
        <v>0</v>
      </c>
      <c r="X3063" s="96">
        <v>909660</v>
      </c>
      <c r="Y3063" s="96">
        <v>0</v>
      </c>
      <c r="Z3063" s="25">
        <v>217120</v>
      </c>
      <c r="AA3063" s="26">
        <v>0</v>
      </c>
      <c r="AB3063" s="96">
        <v>372700.01</v>
      </c>
      <c r="AC3063" s="96">
        <v>0</v>
      </c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1705</v>
      </c>
      <c r="B3064" s="110" t="s">
        <v>1082</v>
      </c>
      <c r="C3064" s="110" t="s">
        <v>1083</v>
      </c>
      <c r="D3064" s="21">
        <f t="shared" si="51"/>
        <v>1442832.69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>
        <v>119085</v>
      </c>
      <c r="U3064" s="96">
        <v>0</v>
      </c>
      <c r="V3064" s="25">
        <v>0</v>
      </c>
      <c r="W3064" s="26">
        <v>0</v>
      </c>
      <c r="X3064" s="96">
        <v>434647.03999999998</v>
      </c>
      <c r="Y3064" s="96">
        <v>0</v>
      </c>
      <c r="Z3064" s="25">
        <v>0</v>
      </c>
      <c r="AA3064" s="26">
        <v>0</v>
      </c>
      <c r="AB3064" s="96">
        <v>216320.65</v>
      </c>
      <c r="AC3064" s="96">
        <v>0</v>
      </c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1705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1705</v>
      </c>
      <c r="B3066" s="110" t="s">
        <v>1086</v>
      </c>
      <c r="C3066" s="110" t="s">
        <v>1087</v>
      </c>
      <c r="D3066" s="21">
        <f t="shared" si="51"/>
        <v>288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>
        <v>24</v>
      </c>
      <c r="U3066" s="96">
        <v>0</v>
      </c>
      <c r="V3066" s="25">
        <v>24</v>
      </c>
      <c r="W3066" s="26">
        <v>0</v>
      </c>
      <c r="X3066" s="96">
        <v>24</v>
      </c>
      <c r="Y3066" s="96">
        <v>0</v>
      </c>
      <c r="Z3066" s="25">
        <v>42</v>
      </c>
      <c r="AA3066" s="26">
        <v>0</v>
      </c>
      <c r="AB3066" s="96">
        <v>30</v>
      </c>
      <c r="AC3066" s="96">
        <v>0</v>
      </c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1705</v>
      </c>
      <c r="B3067" s="110" t="s">
        <v>1088</v>
      </c>
      <c r="C3067" s="110" t="s">
        <v>1089</v>
      </c>
      <c r="D3067" s="21">
        <f t="shared" si="51"/>
        <v>3993143.6900000004</v>
      </c>
      <c r="E3067" s="24">
        <f t="shared" si="51"/>
        <v>203246.97999999998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>
        <v>321932.33</v>
      </c>
      <c r="U3067" s="96">
        <v>20382</v>
      </c>
      <c r="V3067" s="25">
        <v>402422.66</v>
      </c>
      <c r="W3067" s="26">
        <v>17043</v>
      </c>
      <c r="X3067" s="96">
        <v>395155.55</v>
      </c>
      <c r="Y3067" s="96">
        <v>39367.39</v>
      </c>
      <c r="Z3067" s="25">
        <v>404056.04</v>
      </c>
      <c r="AA3067" s="26">
        <v>23392</v>
      </c>
      <c r="AB3067" s="96">
        <v>338952.28</v>
      </c>
      <c r="AC3067" s="96">
        <v>21265</v>
      </c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1705</v>
      </c>
      <c r="B3068" s="110" t="s">
        <v>1090</v>
      </c>
      <c r="C3068" s="110" t="s">
        <v>1091</v>
      </c>
      <c r="D3068" s="21">
        <f t="shared" si="51"/>
        <v>60663.509999999995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>
        <v>0</v>
      </c>
      <c r="U3068" s="96">
        <v>0</v>
      </c>
      <c r="V3068" s="25">
        <v>0</v>
      </c>
      <c r="W3068" s="26">
        <v>0</v>
      </c>
      <c r="X3068" s="96">
        <v>3215.56</v>
      </c>
      <c r="Y3068" s="96">
        <v>0</v>
      </c>
      <c r="Z3068" s="25">
        <v>0</v>
      </c>
      <c r="AA3068" s="26">
        <v>0</v>
      </c>
      <c r="AB3068" s="96">
        <v>55198.95</v>
      </c>
      <c r="AC3068" s="96">
        <v>0</v>
      </c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1705</v>
      </c>
      <c r="B3069" s="110" t="s">
        <v>1092</v>
      </c>
      <c r="C3069" s="110" t="s">
        <v>1093</v>
      </c>
      <c r="D3069" s="21">
        <f t="shared" si="51"/>
        <v>196552.59999999998</v>
      </c>
      <c r="E3069" s="24">
        <f t="shared" si="51"/>
        <v>43306.63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>
        <v>22188.54</v>
      </c>
      <c r="U3069" s="91">
        <v>0</v>
      </c>
      <c r="V3069" s="92">
        <v>23592.19</v>
      </c>
      <c r="W3069" s="93">
        <v>0</v>
      </c>
      <c r="X3069" s="91">
        <v>21397.3</v>
      </c>
      <c r="Y3069" s="91">
        <v>0</v>
      </c>
      <c r="Z3069" s="92">
        <v>27914.83</v>
      </c>
      <c r="AA3069" s="93">
        <v>21834.6</v>
      </c>
      <c r="AB3069" s="91">
        <v>10000</v>
      </c>
      <c r="AC3069" s="91">
        <v>6440.7</v>
      </c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1705</v>
      </c>
      <c r="B3070" s="110" t="s">
        <v>1094</v>
      </c>
      <c r="C3070" s="110" t="s">
        <v>1095</v>
      </c>
      <c r="D3070" s="21">
        <f t="shared" si="51"/>
        <v>144838.63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>
        <v>12519</v>
      </c>
      <c r="U3070" s="96">
        <v>0</v>
      </c>
      <c r="V3070" s="25">
        <v>17633.86</v>
      </c>
      <c r="W3070" s="26">
        <v>0</v>
      </c>
      <c r="X3070" s="96">
        <v>18959.7</v>
      </c>
      <c r="Y3070" s="96">
        <v>0</v>
      </c>
      <c r="Z3070" s="25">
        <v>8788</v>
      </c>
      <c r="AA3070" s="26">
        <v>0</v>
      </c>
      <c r="AB3070" s="96">
        <v>22502.1</v>
      </c>
      <c r="AC3070" s="96">
        <v>0</v>
      </c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1705</v>
      </c>
      <c r="B3071" s="110" t="s">
        <v>1096</v>
      </c>
      <c r="C3071" s="110" t="s">
        <v>1097</v>
      </c>
      <c r="D3071" s="21">
        <f t="shared" si="51"/>
        <v>27830.799999999999</v>
      </c>
      <c r="E3071" s="24">
        <f t="shared" si="51"/>
        <v>1224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>
        <v>1329</v>
      </c>
      <c r="U3071" s="96">
        <v>0</v>
      </c>
      <c r="V3071" s="25">
        <v>4278</v>
      </c>
      <c r="W3071" s="26">
        <v>0</v>
      </c>
      <c r="X3071" s="96">
        <v>2100</v>
      </c>
      <c r="Y3071" s="96">
        <v>0</v>
      </c>
      <c r="Z3071" s="25">
        <v>2100</v>
      </c>
      <c r="AA3071" s="26">
        <v>1224</v>
      </c>
      <c r="AB3071" s="96">
        <v>1620</v>
      </c>
      <c r="AC3071" s="96">
        <v>0</v>
      </c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1705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1705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>
        <v>0</v>
      </c>
      <c r="U3073" s="96">
        <v>0</v>
      </c>
      <c r="V3073" s="25">
        <v>0</v>
      </c>
      <c r="W3073" s="26">
        <v>0</v>
      </c>
      <c r="X3073" s="96">
        <v>0</v>
      </c>
      <c r="Y3073" s="96">
        <v>0</v>
      </c>
      <c r="Z3073" s="25">
        <v>0</v>
      </c>
      <c r="AA3073" s="26">
        <v>0</v>
      </c>
      <c r="AB3073" s="96">
        <v>0</v>
      </c>
      <c r="AC3073" s="96">
        <v>0</v>
      </c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1705</v>
      </c>
      <c r="B3074" s="110" t="s">
        <v>1102</v>
      </c>
      <c r="C3074" s="110" t="s">
        <v>1103</v>
      </c>
      <c r="D3074" s="21">
        <f t="shared" si="51"/>
        <v>22002531.140000001</v>
      </c>
      <c r="E3074" s="24">
        <f t="shared" si="51"/>
        <v>2102076.5499999998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>
        <v>1884739.4</v>
      </c>
      <c r="U3074" s="96">
        <v>0</v>
      </c>
      <c r="V3074" s="25">
        <v>3008088.11</v>
      </c>
      <c r="W3074" s="26">
        <v>0</v>
      </c>
      <c r="X3074" s="96">
        <v>746484.57</v>
      </c>
      <c r="Y3074" s="96">
        <v>0</v>
      </c>
      <c r="Z3074" s="25">
        <v>1805954.35</v>
      </c>
      <c r="AA3074" s="26">
        <v>2102076.5499999998</v>
      </c>
      <c r="AB3074" s="96">
        <v>1592136.95</v>
      </c>
      <c r="AC3074" s="96">
        <v>0</v>
      </c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1705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1705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10804347.120000001</v>
      </c>
      <c r="E3076" s="24">
        <f t="shared" si="52"/>
        <v>159000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>
        <v>461532.28</v>
      </c>
      <c r="U3076" s="91">
        <v>0</v>
      </c>
      <c r="V3076" s="92">
        <v>1333744.1599999999</v>
      </c>
      <c r="W3076" s="93">
        <v>0</v>
      </c>
      <c r="X3076" s="91">
        <v>787003.02</v>
      </c>
      <c r="Y3076" s="91">
        <v>0</v>
      </c>
      <c r="Z3076" s="92">
        <v>1453713.16</v>
      </c>
      <c r="AA3076" s="93">
        <v>0</v>
      </c>
      <c r="AB3076" s="91">
        <v>1425935.66</v>
      </c>
      <c r="AC3076" s="91">
        <v>159000</v>
      </c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1705</v>
      </c>
      <c r="B3077" s="110" t="s">
        <v>1108</v>
      </c>
      <c r="C3077" s="110" t="s">
        <v>1109</v>
      </c>
      <c r="D3077" s="21">
        <f t="shared" si="52"/>
        <v>6559939.3800000008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>
        <v>403158.2</v>
      </c>
      <c r="U3077" s="91">
        <v>0</v>
      </c>
      <c r="V3077" s="92">
        <v>169478.39999999999</v>
      </c>
      <c r="W3077" s="93">
        <v>0</v>
      </c>
      <c r="X3077" s="91">
        <v>292238</v>
      </c>
      <c r="Y3077" s="91">
        <v>0</v>
      </c>
      <c r="Z3077" s="92">
        <v>502256.92</v>
      </c>
      <c r="AA3077" s="93">
        <v>0</v>
      </c>
      <c r="AB3077" s="91">
        <v>549007.4</v>
      </c>
      <c r="AC3077" s="91">
        <v>0</v>
      </c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1705</v>
      </c>
      <c r="B3078" s="110" t="s">
        <v>1110</v>
      </c>
      <c r="C3078" s="110" t="s">
        <v>1111</v>
      </c>
      <c r="D3078" s="21">
        <f t="shared" si="52"/>
        <v>1466434.11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>
        <v>44740.89</v>
      </c>
      <c r="U3078" s="91">
        <v>0</v>
      </c>
      <c r="V3078" s="92">
        <v>115942.31</v>
      </c>
      <c r="W3078" s="93">
        <v>0</v>
      </c>
      <c r="X3078" s="91">
        <v>111745.84</v>
      </c>
      <c r="Y3078" s="91">
        <v>0</v>
      </c>
      <c r="Z3078" s="92">
        <v>231280.47</v>
      </c>
      <c r="AA3078" s="93">
        <v>0</v>
      </c>
      <c r="AB3078" s="91">
        <v>346769.47</v>
      </c>
      <c r="AC3078" s="91">
        <v>0</v>
      </c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1705</v>
      </c>
      <c r="B3079" s="110" t="s">
        <v>1112</v>
      </c>
      <c r="C3079" s="110" t="s">
        <v>1113</v>
      </c>
      <c r="D3079" s="21">
        <f t="shared" si="52"/>
        <v>602980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>
        <v>0</v>
      </c>
      <c r="U3079" s="91">
        <v>0</v>
      </c>
      <c r="V3079" s="92">
        <v>0</v>
      </c>
      <c r="W3079" s="93">
        <v>0</v>
      </c>
      <c r="X3079" s="91">
        <v>0</v>
      </c>
      <c r="Y3079" s="91">
        <v>0</v>
      </c>
      <c r="Z3079" s="92">
        <v>21000</v>
      </c>
      <c r="AA3079" s="93">
        <v>0</v>
      </c>
      <c r="AB3079" s="91">
        <v>27300</v>
      </c>
      <c r="AC3079" s="91">
        <v>0</v>
      </c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1705</v>
      </c>
      <c r="B3080" s="110" t="s">
        <v>1114</v>
      </c>
      <c r="C3080" s="110" t="s">
        <v>1115</v>
      </c>
      <c r="D3080" s="21">
        <f t="shared" si="52"/>
        <v>1362621.6900000002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>
        <v>119985.78</v>
      </c>
      <c r="U3080" s="91">
        <v>0</v>
      </c>
      <c r="V3080" s="92">
        <v>154675.35</v>
      </c>
      <c r="W3080" s="93">
        <v>0</v>
      </c>
      <c r="X3080" s="91">
        <v>110970.53</v>
      </c>
      <c r="Y3080" s="91">
        <v>0</v>
      </c>
      <c r="Z3080" s="92">
        <v>77247.839999999997</v>
      </c>
      <c r="AA3080" s="93">
        <v>0</v>
      </c>
      <c r="AB3080" s="91">
        <v>143461.22</v>
      </c>
      <c r="AC3080" s="91">
        <v>0</v>
      </c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1705</v>
      </c>
      <c r="B3081" s="110" t="s">
        <v>1116</v>
      </c>
      <c r="C3081" s="110" t="s">
        <v>1117</v>
      </c>
      <c r="D3081" s="21">
        <f t="shared" si="52"/>
        <v>44340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>
        <v>44340</v>
      </c>
      <c r="Y3081" s="91">
        <v>0</v>
      </c>
      <c r="Z3081" s="92">
        <v>0</v>
      </c>
      <c r="AA3081" s="93">
        <v>0</v>
      </c>
      <c r="AB3081" s="91">
        <v>0</v>
      </c>
      <c r="AC3081" s="91">
        <v>0</v>
      </c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1705</v>
      </c>
      <c r="B3082" s="110" t="s">
        <v>1118</v>
      </c>
      <c r="C3082" s="110" t="s">
        <v>1119</v>
      </c>
      <c r="D3082" s="21">
        <f t="shared" si="52"/>
        <v>1081856.5899999999</v>
      </c>
      <c r="E3082" s="24">
        <f t="shared" si="52"/>
        <v>11240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>
        <v>76230</v>
      </c>
      <c r="U3082" s="91">
        <v>0</v>
      </c>
      <c r="V3082" s="92">
        <v>69750</v>
      </c>
      <c r="W3082" s="93">
        <v>0</v>
      </c>
      <c r="X3082" s="91">
        <v>142585</v>
      </c>
      <c r="Y3082" s="91">
        <v>0</v>
      </c>
      <c r="Z3082" s="92">
        <v>74781.59</v>
      </c>
      <c r="AA3082" s="93">
        <v>0</v>
      </c>
      <c r="AB3082" s="91">
        <v>263520</v>
      </c>
      <c r="AC3082" s="91">
        <v>11240</v>
      </c>
      <c r="AD3082" s="27" t="s">
        <v>1698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1705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1705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1705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1705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>
        <v>0</v>
      </c>
      <c r="U3086" s="96">
        <v>0</v>
      </c>
      <c r="V3086" s="25">
        <v>0</v>
      </c>
      <c r="W3086" s="26">
        <v>0</v>
      </c>
      <c r="X3086" s="96">
        <v>0</v>
      </c>
      <c r="Y3086" s="96">
        <v>0</v>
      </c>
      <c r="Z3086" s="25">
        <v>0</v>
      </c>
      <c r="AA3086" s="26">
        <v>0</v>
      </c>
      <c r="AB3086" s="96">
        <v>0</v>
      </c>
      <c r="AC3086" s="96">
        <v>0</v>
      </c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1705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1705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1705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1705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1705</v>
      </c>
      <c r="B3091" s="110" t="s">
        <v>1136</v>
      </c>
      <c r="C3091" s="110" t="s">
        <v>1137</v>
      </c>
      <c r="D3091" s="21">
        <f t="shared" si="52"/>
        <v>137850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>
        <v>93150</v>
      </c>
      <c r="U3091" s="96">
        <v>0</v>
      </c>
      <c r="V3091" s="25">
        <v>0</v>
      </c>
      <c r="W3091" s="26">
        <v>0</v>
      </c>
      <c r="X3091" s="96">
        <v>0</v>
      </c>
      <c r="Y3091" s="96">
        <v>0</v>
      </c>
      <c r="Z3091" s="25">
        <v>0</v>
      </c>
      <c r="AA3091" s="26">
        <v>0</v>
      </c>
      <c r="AB3091" s="96">
        <v>36000</v>
      </c>
      <c r="AC3091" s="96">
        <v>0</v>
      </c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1705</v>
      </c>
      <c r="B3092" s="110" t="s">
        <v>1138</v>
      </c>
      <c r="C3092" s="110" t="s">
        <v>1624</v>
      </c>
      <c r="D3092" s="21">
        <f t="shared" si="52"/>
        <v>217620</v>
      </c>
      <c r="E3092" s="24">
        <f t="shared" si="52"/>
        <v>77230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>
        <v>108810</v>
      </c>
      <c r="U3092" s="96">
        <v>0</v>
      </c>
      <c r="V3092" s="25">
        <v>0</v>
      </c>
      <c r="W3092" s="26">
        <v>0</v>
      </c>
      <c r="X3092" s="96">
        <v>0</v>
      </c>
      <c r="Y3092" s="96">
        <v>0</v>
      </c>
      <c r="Z3092" s="25">
        <v>0</v>
      </c>
      <c r="AA3092" s="26">
        <v>0</v>
      </c>
      <c r="AB3092" s="96">
        <v>0</v>
      </c>
      <c r="AC3092" s="96">
        <v>77230</v>
      </c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1705</v>
      </c>
      <c r="B3093" s="110" t="s">
        <v>1139</v>
      </c>
      <c r="C3093" s="110" t="s">
        <v>1140</v>
      </c>
      <c r="D3093" s="21">
        <f t="shared" si="52"/>
        <v>31960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>
        <v>16000</v>
      </c>
      <c r="AA3093" s="26">
        <v>0</v>
      </c>
      <c r="AB3093" s="96">
        <v>15960</v>
      </c>
      <c r="AC3093" s="96">
        <v>0</v>
      </c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1705</v>
      </c>
      <c r="B3094" s="110" t="s">
        <v>1141</v>
      </c>
      <c r="C3094" s="110" t="s">
        <v>1625</v>
      </c>
      <c r="D3094" s="21">
        <f t="shared" si="52"/>
        <v>1920487.41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>
        <v>185950</v>
      </c>
      <c r="U3094" s="96">
        <v>0</v>
      </c>
      <c r="V3094" s="25">
        <v>213787.5</v>
      </c>
      <c r="W3094" s="26">
        <v>0</v>
      </c>
      <c r="X3094" s="96">
        <v>301859.90999999997</v>
      </c>
      <c r="Y3094" s="96">
        <v>0</v>
      </c>
      <c r="Z3094" s="25">
        <v>161860</v>
      </c>
      <c r="AA3094" s="26">
        <v>0</v>
      </c>
      <c r="AB3094" s="96">
        <v>65940</v>
      </c>
      <c r="AC3094" s="96">
        <v>0</v>
      </c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1705</v>
      </c>
      <c r="B3095" s="110" t="s">
        <v>1142</v>
      </c>
      <c r="C3095" s="110" t="s">
        <v>1143</v>
      </c>
      <c r="D3095" s="21">
        <f t="shared" si="52"/>
        <v>3533655.96</v>
      </c>
      <c r="E3095" s="24">
        <f t="shared" si="52"/>
        <v>28250.44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>
        <v>208178.75</v>
      </c>
      <c r="U3095" s="96">
        <v>0</v>
      </c>
      <c r="V3095" s="25">
        <v>0</v>
      </c>
      <c r="W3095" s="26">
        <v>0</v>
      </c>
      <c r="X3095" s="96">
        <v>1344757.75</v>
      </c>
      <c r="Y3095" s="96">
        <v>0</v>
      </c>
      <c r="Z3095" s="25">
        <v>27619</v>
      </c>
      <c r="AA3095" s="26">
        <v>0</v>
      </c>
      <c r="AB3095" s="96">
        <v>407410.46</v>
      </c>
      <c r="AC3095" s="96">
        <v>28250.44</v>
      </c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1705</v>
      </c>
      <c r="B3096" s="110" t="s">
        <v>1144</v>
      </c>
      <c r="C3096" s="110" t="s">
        <v>1626</v>
      </c>
      <c r="D3096" s="21">
        <f t="shared" si="52"/>
        <v>2098699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>
        <v>237279.25</v>
      </c>
      <c r="U3096" s="96">
        <v>0</v>
      </c>
      <c r="V3096" s="25">
        <v>0</v>
      </c>
      <c r="W3096" s="26">
        <v>0</v>
      </c>
      <c r="X3096" s="96">
        <v>237279.25</v>
      </c>
      <c r="Y3096" s="96">
        <v>0</v>
      </c>
      <c r="Z3096" s="25">
        <v>284751.25</v>
      </c>
      <c r="AA3096" s="26">
        <v>0</v>
      </c>
      <c r="AB3096" s="96">
        <v>342700</v>
      </c>
      <c r="AC3096" s="96">
        <v>0</v>
      </c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1705</v>
      </c>
      <c r="B3097" s="110" t="s">
        <v>1145</v>
      </c>
      <c r="C3097" s="110" t="s">
        <v>1627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1705</v>
      </c>
      <c r="B3098" s="110" t="s">
        <v>1628</v>
      </c>
      <c r="C3098" s="110" t="s">
        <v>1629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1705</v>
      </c>
      <c r="B3099" s="110" t="s">
        <v>1146</v>
      </c>
      <c r="C3099" s="110" t="s">
        <v>1630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1705</v>
      </c>
      <c r="B3100" s="110" t="s">
        <v>1147</v>
      </c>
      <c r="C3100" s="110" t="s">
        <v>1631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1705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1705</v>
      </c>
      <c r="B3102" s="110" t="s">
        <v>1150</v>
      </c>
      <c r="C3102" s="110" t="s">
        <v>1632</v>
      </c>
      <c r="D3102" s="21">
        <f t="shared" si="52"/>
        <v>17690837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>
        <v>1276860</v>
      </c>
      <c r="U3102" s="91">
        <v>0</v>
      </c>
      <c r="V3102" s="92">
        <v>1186910</v>
      </c>
      <c r="W3102" s="93">
        <v>0</v>
      </c>
      <c r="X3102" s="91">
        <v>1395757</v>
      </c>
      <c r="Y3102" s="91">
        <v>0</v>
      </c>
      <c r="Z3102" s="92">
        <v>1419000</v>
      </c>
      <c r="AA3102" s="93">
        <v>0</v>
      </c>
      <c r="AB3102" s="91">
        <v>1584447</v>
      </c>
      <c r="AC3102" s="91">
        <v>0</v>
      </c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1705</v>
      </c>
      <c r="B3103" s="110" t="s">
        <v>1151</v>
      </c>
      <c r="C3103" s="110" t="s">
        <v>1633</v>
      </c>
      <c r="D3103" s="21">
        <f t="shared" si="52"/>
        <v>2555388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>
        <v>228448</v>
      </c>
      <c r="U3103" s="96">
        <v>0</v>
      </c>
      <c r="V3103" s="25">
        <v>224196</v>
      </c>
      <c r="W3103" s="26">
        <v>0</v>
      </c>
      <c r="X3103" s="96">
        <v>215136</v>
      </c>
      <c r="Y3103" s="96">
        <v>0</v>
      </c>
      <c r="Z3103" s="25">
        <v>218638</v>
      </c>
      <c r="AA3103" s="26">
        <v>0</v>
      </c>
      <c r="AB3103" s="96">
        <v>212460</v>
      </c>
      <c r="AC3103" s="96">
        <v>0</v>
      </c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1705</v>
      </c>
      <c r="B3104" s="110" t="s">
        <v>1152</v>
      </c>
      <c r="C3104" s="110" t="s">
        <v>1634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1705</v>
      </c>
      <c r="B3105" s="110" t="s">
        <v>1153</v>
      </c>
      <c r="C3105" s="110" t="s">
        <v>1635</v>
      </c>
      <c r="D3105" s="21">
        <f t="shared" si="52"/>
        <v>35700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>
        <v>35700</v>
      </c>
      <c r="AC3105" s="91">
        <v>0</v>
      </c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1705</v>
      </c>
      <c r="B3106" s="110" t="s">
        <v>1154</v>
      </c>
      <c r="C3106" s="110" t="s">
        <v>1636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1705</v>
      </c>
      <c r="B3107" s="110" t="s">
        <v>1155</v>
      </c>
      <c r="C3107" s="110" t="s">
        <v>1156</v>
      </c>
      <c r="D3107" s="21">
        <f t="shared" si="52"/>
        <v>780000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>
        <v>60000</v>
      </c>
      <c r="U3107" s="91">
        <v>0</v>
      </c>
      <c r="V3107" s="92">
        <v>70000</v>
      </c>
      <c r="W3107" s="93">
        <v>0</v>
      </c>
      <c r="X3107" s="91">
        <v>70000</v>
      </c>
      <c r="Y3107" s="91">
        <v>0</v>
      </c>
      <c r="Z3107" s="92">
        <v>80000</v>
      </c>
      <c r="AA3107" s="93">
        <v>0</v>
      </c>
      <c r="AB3107" s="91">
        <v>80000</v>
      </c>
      <c r="AC3107" s="91">
        <v>0</v>
      </c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1705</v>
      </c>
      <c r="B3108" s="110" t="s">
        <v>1157</v>
      </c>
      <c r="C3108" s="110" t="s">
        <v>1158</v>
      </c>
      <c r="D3108" s="21">
        <f t="shared" si="52"/>
        <v>550000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>
        <v>40000</v>
      </c>
      <c r="U3108" s="91">
        <v>0</v>
      </c>
      <c r="V3108" s="92">
        <v>30000</v>
      </c>
      <c r="W3108" s="93">
        <v>0</v>
      </c>
      <c r="X3108" s="91">
        <v>40000</v>
      </c>
      <c r="Y3108" s="91">
        <v>0</v>
      </c>
      <c r="Z3108" s="92">
        <v>100000</v>
      </c>
      <c r="AA3108" s="93">
        <v>0</v>
      </c>
      <c r="AB3108" s="91">
        <v>60000</v>
      </c>
      <c r="AC3108" s="91">
        <v>0</v>
      </c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1705</v>
      </c>
      <c r="B3109" s="110" t="s">
        <v>1159</v>
      </c>
      <c r="C3109" s="110" t="s">
        <v>1160</v>
      </c>
      <c r="D3109" s="21">
        <f t="shared" si="52"/>
        <v>185000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>
        <v>15000</v>
      </c>
      <c r="U3109" s="96">
        <v>0</v>
      </c>
      <c r="V3109" s="25">
        <v>15000</v>
      </c>
      <c r="W3109" s="26">
        <v>0</v>
      </c>
      <c r="X3109" s="96">
        <v>15000</v>
      </c>
      <c r="Y3109" s="96">
        <v>0</v>
      </c>
      <c r="Z3109" s="25">
        <v>15000</v>
      </c>
      <c r="AA3109" s="26">
        <v>0</v>
      </c>
      <c r="AB3109" s="96">
        <v>15000</v>
      </c>
      <c r="AC3109" s="96">
        <v>0</v>
      </c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1705</v>
      </c>
      <c r="B3110" s="110" t="s">
        <v>1161</v>
      </c>
      <c r="C3110" s="110" t="s">
        <v>1637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1705</v>
      </c>
      <c r="B3111" s="110" t="s">
        <v>1162</v>
      </c>
      <c r="C3111" s="110" t="s">
        <v>1163</v>
      </c>
      <c r="D3111" s="21">
        <f t="shared" si="52"/>
        <v>284250</v>
      </c>
      <c r="E3111" s="24">
        <f t="shared" si="52"/>
        <v>642875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>
        <v>284250</v>
      </c>
      <c r="U3111" s="96">
        <v>0</v>
      </c>
      <c r="V3111" s="25">
        <v>0</v>
      </c>
      <c r="W3111" s="26">
        <v>0</v>
      </c>
      <c r="X3111" s="96">
        <v>0</v>
      </c>
      <c r="Y3111" s="96">
        <v>0</v>
      </c>
      <c r="Z3111" s="25">
        <v>0</v>
      </c>
      <c r="AA3111" s="26">
        <v>0</v>
      </c>
      <c r="AB3111" s="96">
        <v>0</v>
      </c>
      <c r="AC3111" s="96">
        <v>284250</v>
      </c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1705</v>
      </c>
      <c r="B3112" s="110" t="s">
        <v>1164</v>
      </c>
      <c r="C3112" s="110" t="s">
        <v>1638</v>
      </c>
      <c r="D3112" s="21">
        <f t="shared" si="52"/>
        <v>24750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>
        <v>0</v>
      </c>
      <c r="U3112" s="96">
        <v>0</v>
      </c>
      <c r="V3112" s="25">
        <v>0</v>
      </c>
      <c r="W3112" s="26">
        <v>0</v>
      </c>
      <c r="X3112" s="96">
        <v>24750</v>
      </c>
      <c r="Y3112" s="96">
        <v>0</v>
      </c>
      <c r="Z3112" s="25">
        <v>0</v>
      </c>
      <c r="AA3112" s="26">
        <v>0</v>
      </c>
      <c r="AB3112" s="96">
        <v>0</v>
      </c>
      <c r="AC3112" s="96">
        <v>0</v>
      </c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1705</v>
      </c>
      <c r="B3113" s="110" t="s">
        <v>1165</v>
      </c>
      <c r="C3113" s="110" t="s">
        <v>1166</v>
      </c>
      <c r="D3113" s="21">
        <f t="shared" si="52"/>
        <v>1069632.94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>
        <v>59765.55</v>
      </c>
      <c r="U3113" s="96">
        <v>0</v>
      </c>
      <c r="V3113" s="25">
        <v>59765.55</v>
      </c>
      <c r="W3113" s="26">
        <v>0</v>
      </c>
      <c r="X3113" s="96">
        <v>59765.55</v>
      </c>
      <c r="Y3113" s="96">
        <v>0</v>
      </c>
      <c r="Z3113" s="25">
        <v>59765.55</v>
      </c>
      <c r="AA3113" s="26">
        <v>0</v>
      </c>
      <c r="AB3113" s="96">
        <v>432165.65</v>
      </c>
      <c r="AC3113" s="96">
        <v>0</v>
      </c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1705</v>
      </c>
      <c r="B3114" s="110" t="s">
        <v>1167</v>
      </c>
      <c r="C3114" s="110" t="s">
        <v>1639</v>
      </c>
      <c r="D3114" s="21">
        <f t="shared" si="52"/>
        <v>773842.97000000009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>
        <v>122806.95</v>
      </c>
      <c r="U3114" s="96">
        <v>0</v>
      </c>
      <c r="V3114" s="25">
        <v>28402.93</v>
      </c>
      <c r="W3114" s="26">
        <v>0</v>
      </c>
      <c r="X3114" s="96">
        <v>28402.93</v>
      </c>
      <c r="Y3114" s="96">
        <v>0</v>
      </c>
      <c r="Z3114" s="25">
        <v>28402.93</v>
      </c>
      <c r="AA3114" s="26">
        <v>0</v>
      </c>
      <c r="AB3114" s="96">
        <v>28402.93</v>
      </c>
      <c r="AC3114" s="96">
        <v>0</v>
      </c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1705</v>
      </c>
      <c r="B3115" s="110" t="s">
        <v>1168</v>
      </c>
      <c r="C3115" s="110" t="s">
        <v>1640</v>
      </c>
      <c r="D3115" s="21">
        <f t="shared" si="52"/>
        <v>51890.559999999998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>
        <v>2560</v>
      </c>
      <c r="U3115" s="96">
        <v>0</v>
      </c>
      <c r="V3115" s="25">
        <v>2560</v>
      </c>
      <c r="W3115" s="26">
        <v>0</v>
      </c>
      <c r="X3115" s="96">
        <v>2560</v>
      </c>
      <c r="Y3115" s="96">
        <v>0</v>
      </c>
      <c r="Z3115" s="25">
        <v>2560</v>
      </c>
      <c r="AA3115" s="26">
        <v>0</v>
      </c>
      <c r="AB3115" s="96">
        <v>2560</v>
      </c>
      <c r="AC3115" s="96">
        <v>0</v>
      </c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1705</v>
      </c>
      <c r="B3116" s="110" t="s">
        <v>1169</v>
      </c>
      <c r="C3116" s="110" t="s">
        <v>1641</v>
      </c>
      <c r="D3116" s="21">
        <f t="shared" si="52"/>
        <v>64020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>
        <v>5820</v>
      </c>
      <c r="U3116" s="96">
        <v>0</v>
      </c>
      <c r="V3116" s="25">
        <v>5820</v>
      </c>
      <c r="W3116" s="26">
        <v>0</v>
      </c>
      <c r="X3116" s="96">
        <v>5820</v>
      </c>
      <c r="Y3116" s="96">
        <v>0</v>
      </c>
      <c r="Z3116" s="25">
        <v>5820</v>
      </c>
      <c r="AA3116" s="26">
        <v>0</v>
      </c>
      <c r="AB3116" s="96">
        <v>5820</v>
      </c>
      <c r="AC3116" s="96">
        <v>0</v>
      </c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1705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1705</v>
      </c>
      <c r="B3118" s="110" t="s">
        <v>1172</v>
      </c>
      <c r="C3118" s="110" t="s">
        <v>1642</v>
      </c>
      <c r="D3118" s="21">
        <f t="shared" si="52"/>
        <v>68933.37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>
        <v>6266.67</v>
      </c>
      <c r="U3118" s="96">
        <v>0</v>
      </c>
      <c r="V3118" s="25">
        <v>6266.67</v>
      </c>
      <c r="W3118" s="26">
        <v>0</v>
      </c>
      <c r="X3118" s="96">
        <v>6266.67</v>
      </c>
      <c r="Y3118" s="96">
        <v>0</v>
      </c>
      <c r="Z3118" s="25">
        <v>6266.67</v>
      </c>
      <c r="AA3118" s="26">
        <v>0</v>
      </c>
      <c r="AB3118" s="96">
        <v>6266.67</v>
      </c>
      <c r="AC3118" s="96">
        <v>0</v>
      </c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1705</v>
      </c>
      <c r="B3119" s="110" t="s">
        <v>1173</v>
      </c>
      <c r="C3119" s="110" t="s">
        <v>1643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1705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1705</v>
      </c>
      <c r="B3121" s="110" t="s">
        <v>1176</v>
      </c>
      <c r="C3121" s="110" t="s">
        <v>1177</v>
      </c>
      <c r="D3121" s="21">
        <f t="shared" si="52"/>
        <v>40443.369999999988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>
        <v>3676.67</v>
      </c>
      <c r="U3121" s="96">
        <v>0</v>
      </c>
      <c r="V3121" s="25">
        <v>3676.67</v>
      </c>
      <c r="W3121" s="26">
        <v>0</v>
      </c>
      <c r="X3121" s="96">
        <v>3676.67</v>
      </c>
      <c r="Y3121" s="96">
        <v>0</v>
      </c>
      <c r="Z3121" s="25">
        <v>3676.67</v>
      </c>
      <c r="AA3121" s="26">
        <v>0</v>
      </c>
      <c r="AB3121" s="96">
        <v>3676.67</v>
      </c>
      <c r="AC3121" s="96">
        <v>0</v>
      </c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1705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1705</v>
      </c>
      <c r="B3123" s="110" t="s">
        <v>1180</v>
      </c>
      <c r="C3123" s="110" t="s">
        <v>1181</v>
      </c>
      <c r="D3123" s="21">
        <f t="shared" si="52"/>
        <v>589901.90000000014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>
        <v>46383.03</v>
      </c>
      <c r="U3123" s="96">
        <v>0</v>
      </c>
      <c r="V3123" s="25">
        <v>46383.03</v>
      </c>
      <c r="W3123" s="26">
        <v>0</v>
      </c>
      <c r="X3123" s="96">
        <v>46383.03</v>
      </c>
      <c r="Y3123" s="96">
        <v>0</v>
      </c>
      <c r="Z3123" s="25">
        <v>46383.03</v>
      </c>
      <c r="AA3123" s="26">
        <v>0</v>
      </c>
      <c r="AB3123" s="96">
        <v>46383.03</v>
      </c>
      <c r="AC3123" s="96">
        <v>0</v>
      </c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1705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>
        <v>0</v>
      </c>
      <c r="U3124" s="96">
        <v>0</v>
      </c>
      <c r="V3124" s="25">
        <v>0</v>
      </c>
      <c r="W3124" s="26">
        <v>0</v>
      </c>
      <c r="X3124" s="96">
        <v>0</v>
      </c>
      <c r="Y3124" s="96">
        <v>0</v>
      </c>
      <c r="Z3124" s="25">
        <v>0</v>
      </c>
      <c r="AA3124" s="26">
        <v>0</v>
      </c>
      <c r="AB3124" s="96">
        <v>0</v>
      </c>
      <c r="AC3124" s="96">
        <v>0</v>
      </c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1705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1705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1705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1705</v>
      </c>
      <c r="B3128" s="110" t="s">
        <v>1190</v>
      </c>
      <c r="C3128" s="110" t="s">
        <v>1191</v>
      </c>
      <c r="D3128" s="21">
        <f t="shared" si="52"/>
        <v>2279703.25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>
        <v>209697</v>
      </c>
      <c r="U3128" s="96">
        <v>0</v>
      </c>
      <c r="V3128" s="25">
        <v>209697</v>
      </c>
      <c r="W3128" s="26">
        <v>0</v>
      </c>
      <c r="X3128" s="96">
        <v>209697</v>
      </c>
      <c r="Y3128" s="96">
        <v>0</v>
      </c>
      <c r="Z3128" s="25">
        <v>209697</v>
      </c>
      <c r="AA3128" s="26">
        <v>0</v>
      </c>
      <c r="AB3128" s="96">
        <v>304788.14</v>
      </c>
      <c r="AC3128" s="96">
        <v>0</v>
      </c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1705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1705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1705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1705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1705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1705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1705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1705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1705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1705</v>
      </c>
      <c r="B3138" s="110" t="s">
        <v>1210</v>
      </c>
      <c r="C3138" s="110" t="s">
        <v>1644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1705</v>
      </c>
      <c r="B3139" s="110" t="s">
        <v>1211</v>
      </c>
      <c r="C3139" s="110" t="s">
        <v>1212</v>
      </c>
      <c r="D3139" s="21">
        <f t="shared" si="52"/>
        <v>288282.51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>
        <v>25259.439999999999</v>
      </c>
      <c r="U3139" s="96">
        <v>0</v>
      </c>
      <c r="V3139" s="25">
        <v>25259.439999999999</v>
      </c>
      <c r="W3139" s="26">
        <v>0</v>
      </c>
      <c r="X3139" s="96">
        <v>25259.439999999999</v>
      </c>
      <c r="Y3139" s="96">
        <v>0</v>
      </c>
      <c r="Z3139" s="25">
        <v>25259.439999999999</v>
      </c>
      <c r="AA3139" s="26">
        <v>0</v>
      </c>
      <c r="AB3139" s="96">
        <v>25259.439999999999</v>
      </c>
      <c r="AC3139" s="96">
        <v>0</v>
      </c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1705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468805.03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>
        <v>35960</v>
      </c>
      <c r="U3140" s="91">
        <v>0</v>
      </c>
      <c r="V3140" s="92">
        <v>35960</v>
      </c>
      <c r="W3140" s="93">
        <v>0</v>
      </c>
      <c r="X3140" s="91">
        <v>35960</v>
      </c>
      <c r="Y3140" s="91">
        <v>0</v>
      </c>
      <c r="Z3140" s="92">
        <v>35960</v>
      </c>
      <c r="AA3140" s="93">
        <v>0</v>
      </c>
      <c r="AB3140" s="91">
        <v>35960</v>
      </c>
      <c r="AC3140" s="91">
        <v>0</v>
      </c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1705</v>
      </c>
      <c r="B3141" s="110" t="s">
        <v>1215</v>
      </c>
      <c r="C3141" s="110" t="s">
        <v>1216</v>
      </c>
      <c r="D3141" s="21">
        <f t="shared" si="53"/>
        <v>59487.510000000017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>
        <v>3913.33</v>
      </c>
      <c r="U3141" s="96">
        <v>0</v>
      </c>
      <c r="V3141" s="25">
        <v>3913.33</v>
      </c>
      <c r="W3141" s="26">
        <v>0</v>
      </c>
      <c r="X3141" s="96">
        <v>3913.33</v>
      </c>
      <c r="Y3141" s="96">
        <v>0</v>
      </c>
      <c r="Z3141" s="25">
        <v>3913.33</v>
      </c>
      <c r="AA3141" s="26">
        <v>0</v>
      </c>
      <c r="AB3141" s="96">
        <v>3913.33</v>
      </c>
      <c r="AC3141" s="96">
        <v>0</v>
      </c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1705</v>
      </c>
      <c r="B3142" s="110" t="s">
        <v>1217</v>
      </c>
      <c r="C3142" s="110" t="s">
        <v>1218</v>
      </c>
      <c r="D3142" s="21">
        <f t="shared" si="53"/>
        <v>170001.62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>
        <v>14880.8</v>
      </c>
      <c r="U3142" s="91">
        <v>0</v>
      </c>
      <c r="V3142" s="92">
        <v>14880.8</v>
      </c>
      <c r="W3142" s="93">
        <v>0</v>
      </c>
      <c r="X3142" s="91">
        <v>14880.8</v>
      </c>
      <c r="Y3142" s="91">
        <v>0</v>
      </c>
      <c r="Z3142" s="92">
        <v>14880.8</v>
      </c>
      <c r="AA3142" s="93">
        <v>0</v>
      </c>
      <c r="AB3142" s="91">
        <v>14880.8</v>
      </c>
      <c r="AC3142" s="91">
        <v>0</v>
      </c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1705</v>
      </c>
      <c r="B3143" s="110" t="s">
        <v>1219</v>
      </c>
      <c r="C3143" s="110" t="s">
        <v>1220</v>
      </c>
      <c r="D3143" s="21">
        <f t="shared" si="53"/>
        <v>172367.8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>
        <v>15669.8</v>
      </c>
      <c r="U3143" s="96">
        <v>0</v>
      </c>
      <c r="V3143" s="25">
        <v>15669.8</v>
      </c>
      <c r="W3143" s="26">
        <v>0</v>
      </c>
      <c r="X3143" s="96">
        <v>15669.8</v>
      </c>
      <c r="Y3143" s="96">
        <v>0</v>
      </c>
      <c r="Z3143" s="25">
        <v>15669.8</v>
      </c>
      <c r="AA3143" s="26">
        <v>0</v>
      </c>
      <c r="AB3143" s="96">
        <v>15669.8</v>
      </c>
      <c r="AC3143" s="96">
        <v>0</v>
      </c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1705</v>
      </c>
      <c r="B3144" s="110" t="s">
        <v>1221</v>
      </c>
      <c r="C3144" s="110" t="s">
        <v>1222</v>
      </c>
      <c r="D3144" s="21">
        <f t="shared" si="53"/>
        <v>15306.720000000003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>
        <v>1391.52</v>
      </c>
      <c r="U3144" s="96">
        <v>0</v>
      </c>
      <c r="V3144" s="25">
        <v>1391.52</v>
      </c>
      <c r="W3144" s="26">
        <v>0</v>
      </c>
      <c r="X3144" s="96">
        <v>1391.52</v>
      </c>
      <c r="Y3144" s="96">
        <v>0</v>
      </c>
      <c r="Z3144" s="25">
        <v>1391.52</v>
      </c>
      <c r="AA3144" s="26">
        <v>0</v>
      </c>
      <c r="AB3144" s="96">
        <v>1391.52</v>
      </c>
      <c r="AC3144" s="96">
        <v>0</v>
      </c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1705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1705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1705</v>
      </c>
      <c r="B3147" s="110" t="s">
        <v>1227</v>
      </c>
      <c r="C3147" s="110" t="s">
        <v>1228</v>
      </c>
      <c r="D3147" s="21">
        <f t="shared" si="53"/>
        <v>86757.22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>
        <v>7420</v>
      </c>
      <c r="U3147" s="96">
        <v>0</v>
      </c>
      <c r="V3147" s="25">
        <v>7420</v>
      </c>
      <c r="W3147" s="26">
        <v>0</v>
      </c>
      <c r="X3147" s="96">
        <v>7420</v>
      </c>
      <c r="Y3147" s="96">
        <v>0</v>
      </c>
      <c r="Z3147" s="25">
        <v>7420</v>
      </c>
      <c r="AA3147" s="26">
        <v>0</v>
      </c>
      <c r="AB3147" s="96">
        <v>7420</v>
      </c>
      <c r="AC3147" s="96">
        <v>0</v>
      </c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1705</v>
      </c>
      <c r="B3148" s="110" t="s">
        <v>1229</v>
      </c>
      <c r="C3148" s="110" t="s">
        <v>1230</v>
      </c>
      <c r="D3148" s="21">
        <f t="shared" si="53"/>
        <v>525251.92999999993</v>
      </c>
      <c r="E3148" s="24">
        <f t="shared" si="53"/>
        <v>10903.27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>
        <v>42231.88</v>
      </c>
      <c r="U3148" s="96">
        <v>2028.57</v>
      </c>
      <c r="V3148" s="25">
        <v>42231.88</v>
      </c>
      <c r="W3148" s="26">
        <v>0</v>
      </c>
      <c r="X3148" s="96">
        <v>42231.88</v>
      </c>
      <c r="Y3148" s="96">
        <v>0</v>
      </c>
      <c r="Z3148" s="25">
        <v>42231.88</v>
      </c>
      <c r="AA3148" s="26">
        <v>0</v>
      </c>
      <c r="AB3148" s="96">
        <v>46631.88</v>
      </c>
      <c r="AC3148" s="96">
        <v>3445.52</v>
      </c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1705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>
        <v>0</v>
      </c>
      <c r="U3149" s="91">
        <v>0</v>
      </c>
      <c r="V3149" s="92">
        <v>0</v>
      </c>
      <c r="W3149" s="93">
        <v>0</v>
      </c>
      <c r="X3149" s="91">
        <v>0</v>
      </c>
      <c r="Y3149" s="91">
        <v>0</v>
      </c>
      <c r="Z3149" s="92">
        <v>0</v>
      </c>
      <c r="AA3149" s="93">
        <v>0</v>
      </c>
      <c r="AB3149" s="91">
        <v>0</v>
      </c>
      <c r="AC3149" s="91">
        <v>0</v>
      </c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1705</v>
      </c>
      <c r="B3150" s="110" t="s">
        <v>1233</v>
      </c>
      <c r="C3150" s="110" t="s">
        <v>1234</v>
      </c>
      <c r="D3150" s="21">
        <f t="shared" si="53"/>
        <v>59237.310000000012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>
        <v>6411.66</v>
      </c>
      <c r="U3150" s="96">
        <v>0</v>
      </c>
      <c r="V3150" s="25">
        <v>0</v>
      </c>
      <c r="W3150" s="26">
        <v>0</v>
      </c>
      <c r="X3150" s="96">
        <v>883.33</v>
      </c>
      <c r="Y3150" s="96">
        <v>0</v>
      </c>
      <c r="Z3150" s="25">
        <v>883.33</v>
      </c>
      <c r="AA3150" s="26">
        <v>0</v>
      </c>
      <c r="AB3150" s="96">
        <v>1765.7</v>
      </c>
      <c r="AC3150" s="96">
        <v>0</v>
      </c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1705</v>
      </c>
      <c r="B3151" s="110" t="s">
        <v>1235</v>
      </c>
      <c r="C3151" s="110" t="s">
        <v>1236</v>
      </c>
      <c r="D3151" s="21">
        <f t="shared" si="53"/>
        <v>26506.42</v>
      </c>
      <c r="E3151" s="24">
        <f t="shared" si="53"/>
        <v>92.73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>
        <v>2059</v>
      </c>
      <c r="U3151" s="91">
        <v>92.73</v>
      </c>
      <c r="V3151" s="92">
        <v>2059</v>
      </c>
      <c r="W3151" s="93">
        <v>0</v>
      </c>
      <c r="X3151" s="91">
        <v>2059</v>
      </c>
      <c r="Y3151" s="91">
        <v>0</v>
      </c>
      <c r="Z3151" s="92">
        <v>2059</v>
      </c>
      <c r="AA3151" s="93">
        <v>0</v>
      </c>
      <c r="AB3151" s="91">
        <v>1950.83</v>
      </c>
      <c r="AC3151" s="91">
        <v>0</v>
      </c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1705</v>
      </c>
      <c r="B3152" s="110" t="s">
        <v>1237</v>
      </c>
      <c r="C3152" s="110" t="s">
        <v>1238</v>
      </c>
      <c r="D3152" s="21">
        <f t="shared" si="53"/>
        <v>14755.26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>
        <v>1475.84</v>
      </c>
      <c r="U3152" s="96">
        <v>0</v>
      </c>
      <c r="V3152" s="25">
        <v>1475.84</v>
      </c>
      <c r="W3152" s="26">
        <v>0</v>
      </c>
      <c r="X3152" s="96">
        <v>1475.84</v>
      </c>
      <c r="Y3152" s="96">
        <v>0</v>
      </c>
      <c r="Z3152" s="25">
        <v>1472.7</v>
      </c>
      <c r="AA3152" s="26">
        <v>0</v>
      </c>
      <c r="AB3152" s="96">
        <v>0</v>
      </c>
      <c r="AC3152" s="96">
        <v>0</v>
      </c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1705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1705</v>
      </c>
      <c r="B3154" s="110" t="s">
        <v>1241</v>
      </c>
      <c r="C3154" s="110" t="s">
        <v>1242</v>
      </c>
      <c r="D3154" s="21">
        <f t="shared" si="53"/>
        <v>4532292.25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>
        <v>372378.98</v>
      </c>
      <c r="U3154" s="96">
        <v>0</v>
      </c>
      <c r="V3154" s="25">
        <v>372378.98</v>
      </c>
      <c r="W3154" s="26">
        <v>0</v>
      </c>
      <c r="X3154" s="96">
        <v>360035.13</v>
      </c>
      <c r="Y3154" s="96">
        <v>0</v>
      </c>
      <c r="Z3154" s="25">
        <v>360035.13</v>
      </c>
      <c r="AA3154" s="26">
        <v>0</v>
      </c>
      <c r="AB3154" s="96">
        <v>379901.81</v>
      </c>
      <c r="AC3154" s="96">
        <v>0</v>
      </c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1705</v>
      </c>
      <c r="B3155" s="110" t="s">
        <v>1243</v>
      </c>
      <c r="C3155" s="110" t="s">
        <v>1244</v>
      </c>
      <c r="D3155" s="21">
        <f t="shared" si="53"/>
        <v>631639.17000000004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>
        <v>57004.77</v>
      </c>
      <c r="U3155" s="96">
        <v>0</v>
      </c>
      <c r="V3155" s="25">
        <v>57004.77</v>
      </c>
      <c r="W3155" s="26">
        <v>0</v>
      </c>
      <c r="X3155" s="96">
        <v>71428.11</v>
      </c>
      <c r="Y3155" s="96">
        <v>0</v>
      </c>
      <c r="Z3155" s="25">
        <v>62088.11</v>
      </c>
      <c r="AA3155" s="26">
        <v>0</v>
      </c>
      <c r="AB3155" s="96">
        <v>62088.11</v>
      </c>
      <c r="AC3155" s="96">
        <v>0</v>
      </c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1705</v>
      </c>
      <c r="B3156" s="110" t="s">
        <v>1245</v>
      </c>
      <c r="C3156" s="110" t="s">
        <v>1246</v>
      </c>
      <c r="D3156" s="21">
        <f t="shared" si="53"/>
        <v>299486.88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>
        <v>33199.94</v>
      </c>
      <c r="U3156" s="91">
        <v>0</v>
      </c>
      <c r="V3156" s="92">
        <v>28950.01</v>
      </c>
      <c r="W3156" s="93">
        <v>0</v>
      </c>
      <c r="X3156" s="91">
        <v>28950.01</v>
      </c>
      <c r="Y3156" s="91">
        <v>0</v>
      </c>
      <c r="Z3156" s="92">
        <v>28950.01</v>
      </c>
      <c r="AA3156" s="93">
        <v>0</v>
      </c>
      <c r="AB3156" s="91">
        <v>29231.31</v>
      </c>
      <c r="AC3156" s="91">
        <v>0</v>
      </c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1705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1705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1705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1705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1705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1705</v>
      </c>
      <c r="B3162" s="110" t="s">
        <v>1645</v>
      </c>
      <c r="C3162" s="110" t="s">
        <v>1646</v>
      </c>
      <c r="D3162" s="21">
        <f t="shared" si="53"/>
        <v>5759222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>
        <v>1282000</v>
      </c>
      <c r="AA3162" s="26">
        <v>0</v>
      </c>
      <c r="AB3162" s="96">
        <v>4477222</v>
      </c>
      <c r="AC3162" s="96">
        <v>0</v>
      </c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1705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1705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1705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1705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1705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1705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1705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1705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1705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1705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1705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1705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1705</v>
      </c>
      <c r="B3175" s="110" t="s">
        <v>1647</v>
      </c>
      <c r="C3175" s="110" t="s">
        <v>1648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1705</v>
      </c>
      <c r="B3176" s="110" t="s">
        <v>1281</v>
      </c>
      <c r="C3176" s="110" t="s">
        <v>1282</v>
      </c>
      <c r="D3176" s="21">
        <f t="shared" si="53"/>
        <v>10507988.070000002</v>
      </c>
      <c r="E3176" s="24">
        <f t="shared" si="53"/>
        <v>10432390.110000001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>
        <v>61446.8</v>
      </c>
      <c r="U3176" s="96">
        <v>703378.1</v>
      </c>
      <c r="V3176" s="25">
        <v>64450.64</v>
      </c>
      <c r="W3176" s="26">
        <v>61446.8</v>
      </c>
      <c r="X3176" s="96">
        <v>68542.559999999998</v>
      </c>
      <c r="Y3176" s="96">
        <v>64450.64</v>
      </c>
      <c r="Z3176" s="25">
        <v>72204.08</v>
      </c>
      <c r="AA3176" s="26">
        <v>68542.559999999998</v>
      </c>
      <c r="AB3176" s="96">
        <v>73337.919999999998</v>
      </c>
      <c r="AC3176" s="96">
        <v>72204.08</v>
      </c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1705</v>
      </c>
      <c r="B3177" s="110" t="s">
        <v>1283</v>
      </c>
      <c r="C3177" s="110" t="s">
        <v>1649</v>
      </c>
      <c r="D3177" s="21">
        <f t="shared" si="53"/>
        <v>5105679.4800000004</v>
      </c>
      <c r="E3177" s="24">
        <f t="shared" si="53"/>
        <v>4974373.8100000005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>
        <v>41171.199999999997</v>
      </c>
      <c r="U3177" s="96">
        <v>480891.9</v>
      </c>
      <c r="V3177" s="25">
        <v>43182.64</v>
      </c>
      <c r="W3177" s="26">
        <v>41171.199999999997</v>
      </c>
      <c r="X3177" s="96">
        <v>45021.919999999998</v>
      </c>
      <c r="Y3177" s="96">
        <v>43182.64</v>
      </c>
      <c r="Z3177" s="25">
        <v>47179.199999999997</v>
      </c>
      <c r="AA3177" s="26">
        <v>45021.919999999998</v>
      </c>
      <c r="AB3177" s="96">
        <v>48154.080000000002</v>
      </c>
      <c r="AC3177" s="96">
        <v>47179.199999999997</v>
      </c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1705</v>
      </c>
      <c r="B3178" s="110" t="s">
        <v>1650</v>
      </c>
      <c r="C3178" s="110" t="s">
        <v>1651</v>
      </c>
      <c r="D3178" s="21">
        <f t="shared" si="53"/>
        <v>34651.589999999997</v>
      </c>
      <c r="E3178" s="24">
        <f t="shared" si="53"/>
        <v>27626.07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>
        <v>7590.6</v>
      </c>
      <c r="U3178" s="96">
        <v>0</v>
      </c>
      <c r="V3178" s="25">
        <v>8537.4</v>
      </c>
      <c r="W3178" s="26">
        <v>7590.6</v>
      </c>
      <c r="X3178" s="96">
        <v>5375.7</v>
      </c>
      <c r="Y3178" s="96">
        <v>8537.4</v>
      </c>
      <c r="Z3178" s="25">
        <v>6122.37</v>
      </c>
      <c r="AA3178" s="26">
        <v>5375.7</v>
      </c>
      <c r="AB3178" s="96">
        <v>7025.52</v>
      </c>
      <c r="AC3178" s="96">
        <v>6122.37</v>
      </c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1705</v>
      </c>
      <c r="B3179" s="110" t="s">
        <v>1652</v>
      </c>
      <c r="C3179" s="110" t="s">
        <v>1653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1705</v>
      </c>
      <c r="B3180" s="110" t="s">
        <v>1284</v>
      </c>
      <c r="C3180" s="110" t="s">
        <v>1285</v>
      </c>
      <c r="D3180" s="21">
        <f t="shared" si="53"/>
        <v>25881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>
        <v>111</v>
      </c>
      <c r="U3180" s="91">
        <v>0</v>
      </c>
      <c r="V3180" s="92">
        <v>100</v>
      </c>
      <c r="W3180" s="93">
        <v>0</v>
      </c>
      <c r="X3180" s="91">
        <v>1300</v>
      </c>
      <c r="Y3180" s="91">
        <v>0</v>
      </c>
      <c r="Z3180" s="92">
        <v>100</v>
      </c>
      <c r="AA3180" s="93">
        <v>0</v>
      </c>
      <c r="AB3180" s="91">
        <v>665</v>
      </c>
      <c r="AC3180" s="91">
        <v>0</v>
      </c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1705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1705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1705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1705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1705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1705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1705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1705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1705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1705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1705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1705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1705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1705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1705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1705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1705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1705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1705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1705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1705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1705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1705</v>
      </c>
      <c r="B3203" s="110" t="s">
        <v>1330</v>
      </c>
      <c r="C3203" s="110" t="s">
        <v>1654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1705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1705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1705</v>
      </c>
      <c r="B3206" s="110" t="s">
        <v>1335</v>
      </c>
      <c r="C3206" s="110" t="s">
        <v>1655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1705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1705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1705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1705</v>
      </c>
      <c r="B3210" s="110" t="s">
        <v>1342</v>
      </c>
      <c r="C3210" s="110" t="s">
        <v>1692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>
        <v>0</v>
      </c>
      <c r="U3210" s="96">
        <v>0</v>
      </c>
      <c r="V3210" s="25">
        <v>0</v>
      </c>
      <c r="W3210" s="26">
        <v>0</v>
      </c>
      <c r="X3210" s="96">
        <v>0</v>
      </c>
      <c r="Y3210" s="96">
        <v>0</v>
      </c>
      <c r="Z3210" s="25">
        <v>0</v>
      </c>
      <c r="AA3210" s="26">
        <v>0</v>
      </c>
      <c r="AB3210" s="96">
        <v>0</v>
      </c>
      <c r="AC3210" s="96">
        <v>0</v>
      </c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1705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1705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1705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1705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1705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1705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1705</v>
      </c>
      <c r="B3217" s="110" t="s">
        <v>1355</v>
      </c>
      <c r="C3217" s="110" t="s">
        <v>1656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1705</v>
      </c>
      <c r="B3218" s="110" t="s">
        <v>1356</v>
      </c>
      <c r="C3218" s="110" t="s">
        <v>1657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1705</v>
      </c>
      <c r="B3219" s="110" t="s">
        <v>1357</v>
      </c>
      <c r="C3219" s="110" t="s">
        <v>1658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1705</v>
      </c>
      <c r="B3220" s="110" t="s">
        <v>1358</v>
      </c>
      <c r="C3220" s="110" t="s">
        <v>1659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1705</v>
      </c>
      <c r="B3221" s="110" t="s">
        <v>1359</v>
      </c>
      <c r="C3221" s="110" t="s">
        <v>1660</v>
      </c>
      <c r="D3221" s="21">
        <f t="shared" si="54"/>
        <v>462135.58999999997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>
        <v>0</v>
      </c>
      <c r="U3221" s="96">
        <v>0</v>
      </c>
      <c r="V3221" s="25">
        <v>0</v>
      </c>
      <c r="W3221" s="26">
        <v>0</v>
      </c>
      <c r="X3221" s="96">
        <v>0</v>
      </c>
      <c r="Y3221" s="96">
        <v>0</v>
      </c>
      <c r="Z3221" s="25">
        <v>37135.589999999997</v>
      </c>
      <c r="AA3221" s="26">
        <v>0</v>
      </c>
      <c r="AB3221" s="96">
        <v>0</v>
      </c>
      <c r="AC3221" s="96">
        <v>0</v>
      </c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1705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1706</v>
      </c>
      <c r="B3223" s="110" t="s">
        <v>3</v>
      </c>
      <c r="C3223" s="110" t="s">
        <v>4</v>
      </c>
      <c r="D3223" s="21">
        <f t="shared" si="54"/>
        <v>3264272.2499999995</v>
      </c>
      <c r="E3223" s="24">
        <f t="shared" si="54"/>
        <v>3264272.2499999995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>
        <v>338016.57</v>
      </c>
      <c r="U3223" s="96">
        <v>338016.57</v>
      </c>
      <c r="V3223" s="25">
        <v>287725</v>
      </c>
      <c r="W3223" s="26">
        <v>287725</v>
      </c>
      <c r="X3223" s="96">
        <v>178416.4</v>
      </c>
      <c r="Y3223" s="96">
        <v>178416.4</v>
      </c>
      <c r="Z3223" s="25">
        <v>142175</v>
      </c>
      <c r="AA3223" s="26">
        <v>142175</v>
      </c>
      <c r="AB3223" s="96">
        <v>168878.35</v>
      </c>
      <c r="AC3223" s="96">
        <v>168878.35</v>
      </c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1706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1706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1706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1706</v>
      </c>
      <c r="B3227" s="110" t="s">
        <v>11</v>
      </c>
      <c r="C3227" s="110" t="s">
        <v>1435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1706</v>
      </c>
      <c r="B3228" s="110" t="s">
        <v>12</v>
      </c>
      <c r="C3228" s="110" t="s">
        <v>1436</v>
      </c>
      <c r="D3228" s="21">
        <f t="shared" si="54"/>
        <v>157426</v>
      </c>
      <c r="E3228" s="24">
        <f t="shared" si="54"/>
        <v>110010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>
        <v>0</v>
      </c>
      <c r="U3228" s="96">
        <v>39600</v>
      </c>
      <c r="V3228" s="25">
        <v>0</v>
      </c>
      <c r="W3228" s="26">
        <v>0</v>
      </c>
      <c r="X3228" s="96">
        <v>0</v>
      </c>
      <c r="Y3228" s="96">
        <v>0</v>
      </c>
      <c r="Z3228" s="25">
        <v>0</v>
      </c>
      <c r="AA3228" s="26">
        <v>0</v>
      </c>
      <c r="AB3228" s="96">
        <v>0</v>
      </c>
      <c r="AC3228" s="96">
        <v>0</v>
      </c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1706</v>
      </c>
      <c r="B3229" s="110" t="s">
        <v>1437</v>
      </c>
      <c r="C3229" s="110" t="s">
        <v>1438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1706</v>
      </c>
      <c r="B3230" s="110" t="s">
        <v>1439</v>
      </c>
      <c r="C3230" s="110" t="s">
        <v>1440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1706</v>
      </c>
      <c r="B3231" s="110" t="s">
        <v>13</v>
      </c>
      <c r="C3231" s="110" t="s">
        <v>1441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1706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1706</v>
      </c>
      <c r="B3233" s="110" t="s">
        <v>16</v>
      </c>
      <c r="C3233" s="110" t="s">
        <v>1442</v>
      </c>
      <c r="D3233" s="21">
        <f t="shared" si="54"/>
        <v>3972831.5</v>
      </c>
      <c r="E3233" s="24">
        <f t="shared" si="54"/>
        <v>3970765.5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>
        <v>266412.5</v>
      </c>
      <c r="U3233" s="96">
        <v>226812.5</v>
      </c>
      <c r="V3233" s="25">
        <v>568400</v>
      </c>
      <c r="W3233" s="26">
        <v>442500</v>
      </c>
      <c r="X3233" s="96">
        <v>85860</v>
      </c>
      <c r="Y3233" s="96">
        <v>251360</v>
      </c>
      <c r="Z3233" s="25">
        <v>789000</v>
      </c>
      <c r="AA3233" s="26">
        <v>789000</v>
      </c>
      <c r="AB3233" s="96">
        <v>618350</v>
      </c>
      <c r="AC3233" s="96">
        <v>618350</v>
      </c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1706</v>
      </c>
      <c r="B3234" s="110" t="s">
        <v>17</v>
      </c>
      <c r="C3234" s="110" t="s">
        <v>1443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1706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1706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1706</v>
      </c>
      <c r="B3237" s="110" t="s">
        <v>22</v>
      </c>
      <c r="C3237" s="110" t="s">
        <v>1444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1706</v>
      </c>
      <c r="B3238" s="110" t="s">
        <v>23</v>
      </c>
      <c r="C3238" s="110" t="s">
        <v>1694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1706</v>
      </c>
      <c r="B3239" s="110" t="s">
        <v>24</v>
      </c>
      <c r="C3239" s="110" t="s">
        <v>1445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1706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1706</v>
      </c>
      <c r="B3241" s="110" t="s">
        <v>27</v>
      </c>
      <c r="C3241" s="110" t="s">
        <v>1446</v>
      </c>
      <c r="D3241" s="21">
        <f t="shared" si="54"/>
        <v>113561704.13999999</v>
      </c>
      <c r="E3241" s="24">
        <f t="shared" si="54"/>
        <v>106290282.97000001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>
        <v>3270404.36</v>
      </c>
      <c r="U3241" s="96">
        <v>7831586.1200000001</v>
      </c>
      <c r="V3241" s="25">
        <v>2778736.19</v>
      </c>
      <c r="W3241" s="26">
        <v>5810096.0099999998</v>
      </c>
      <c r="X3241" s="96">
        <v>4202930.96</v>
      </c>
      <c r="Y3241" s="96">
        <v>7470495.6900000004</v>
      </c>
      <c r="Z3241" s="25">
        <v>4057676.02</v>
      </c>
      <c r="AA3241" s="26">
        <v>7934618.5</v>
      </c>
      <c r="AB3241" s="96">
        <v>4869319.9000000004</v>
      </c>
      <c r="AC3241" s="96">
        <v>5170874.4800000004</v>
      </c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1706</v>
      </c>
      <c r="B3242" s="110" t="s">
        <v>28</v>
      </c>
      <c r="C3242" s="110" t="s">
        <v>1447</v>
      </c>
      <c r="D3242" s="21">
        <f t="shared" si="54"/>
        <v>39085913.920000002</v>
      </c>
      <c r="E3242" s="24">
        <f t="shared" si="54"/>
        <v>38907177.350000009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>
        <v>970973.21</v>
      </c>
      <c r="U3242" s="96">
        <v>992699.1</v>
      </c>
      <c r="V3242" s="25">
        <v>152900</v>
      </c>
      <c r="W3242" s="26">
        <v>1099534.17</v>
      </c>
      <c r="X3242" s="96">
        <v>740571.34</v>
      </c>
      <c r="Y3242" s="96">
        <v>1691954.74</v>
      </c>
      <c r="Z3242" s="25">
        <v>967304.12</v>
      </c>
      <c r="AA3242" s="26">
        <v>1194116.3</v>
      </c>
      <c r="AB3242" s="96">
        <v>166930.79999999999</v>
      </c>
      <c r="AC3242" s="96">
        <v>855152.31</v>
      </c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1706</v>
      </c>
      <c r="B3243" s="110" t="s">
        <v>29</v>
      </c>
      <c r="C3243" s="110" t="s">
        <v>1448</v>
      </c>
      <c r="D3243" s="21">
        <f t="shared" si="54"/>
        <v>1870240</v>
      </c>
      <c r="E3243" s="24">
        <f t="shared" si="54"/>
        <v>1880229.42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>
        <v>92556</v>
      </c>
      <c r="U3243" s="96">
        <v>205121</v>
      </c>
      <c r="V3243" s="25">
        <v>187311</v>
      </c>
      <c r="W3243" s="26">
        <v>196049</v>
      </c>
      <c r="X3243" s="96">
        <v>186615</v>
      </c>
      <c r="Y3243" s="96">
        <v>226356</v>
      </c>
      <c r="Z3243" s="25">
        <v>197831</v>
      </c>
      <c r="AA3243" s="26">
        <v>237902</v>
      </c>
      <c r="AB3243" s="96">
        <v>449790</v>
      </c>
      <c r="AC3243" s="96">
        <v>397740</v>
      </c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1706</v>
      </c>
      <c r="B3244" s="110" t="s">
        <v>30</v>
      </c>
      <c r="C3244" s="110" t="s">
        <v>1449</v>
      </c>
      <c r="D3244" s="21">
        <f t="shared" si="54"/>
        <v>2154238.2000000002</v>
      </c>
      <c r="E3244" s="24">
        <f t="shared" si="54"/>
        <v>6176410.9100000001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>
        <v>0</v>
      </c>
      <c r="U3244" s="96">
        <v>250000</v>
      </c>
      <c r="V3244" s="25">
        <v>4483.93</v>
      </c>
      <c r="W3244" s="26">
        <v>1267900</v>
      </c>
      <c r="X3244" s="96">
        <v>0</v>
      </c>
      <c r="Y3244" s="96">
        <v>364833.93</v>
      </c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1706</v>
      </c>
      <c r="B3245" s="110" t="s">
        <v>31</v>
      </c>
      <c r="C3245" s="110" t="s">
        <v>1661</v>
      </c>
      <c r="D3245" s="21">
        <f t="shared" si="54"/>
        <v>261780.72</v>
      </c>
      <c r="E3245" s="24">
        <f t="shared" si="54"/>
        <v>962285.1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>
        <v>2310</v>
      </c>
      <c r="U3245" s="96">
        <v>0</v>
      </c>
      <c r="V3245" s="25">
        <v>31163.86</v>
      </c>
      <c r="W3245" s="26">
        <v>0</v>
      </c>
      <c r="X3245" s="96">
        <v>119232</v>
      </c>
      <c r="Y3245" s="96">
        <v>0</v>
      </c>
      <c r="Z3245" s="25">
        <v>9000</v>
      </c>
      <c r="AA3245" s="26">
        <v>0</v>
      </c>
      <c r="AB3245" s="96">
        <v>15275.94</v>
      </c>
      <c r="AC3245" s="96">
        <v>49985.1</v>
      </c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1706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1706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1706</v>
      </c>
      <c r="B3248" s="110" t="s">
        <v>36</v>
      </c>
      <c r="C3248" s="110" t="s">
        <v>1450</v>
      </c>
      <c r="D3248" s="21">
        <f t="shared" si="54"/>
        <v>6950705</v>
      </c>
      <c r="E3248" s="24">
        <f t="shared" si="54"/>
        <v>6373595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>
        <v>674000</v>
      </c>
      <c r="U3248" s="91">
        <v>774300</v>
      </c>
      <c r="V3248" s="92">
        <v>682825</v>
      </c>
      <c r="W3248" s="93">
        <v>664700</v>
      </c>
      <c r="X3248" s="91">
        <v>33500</v>
      </c>
      <c r="Y3248" s="91">
        <v>85500</v>
      </c>
      <c r="Z3248" s="92">
        <v>0</v>
      </c>
      <c r="AA3248" s="93">
        <v>30025</v>
      </c>
      <c r="AB3248" s="91">
        <v>1320600</v>
      </c>
      <c r="AC3248" s="91">
        <v>630800</v>
      </c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1706</v>
      </c>
      <c r="B3249" s="110" t="s">
        <v>37</v>
      </c>
      <c r="C3249" s="110" t="s">
        <v>1451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1706</v>
      </c>
      <c r="B3250" s="110" t="s">
        <v>38</v>
      </c>
      <c r="C3250" s="110" t="s">
        <v>1452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1706</v>
      </c>
      <c r="B3251" s="110" t="s">
        <v>39</v>
      </c>
      <c r="C3251" s="110" t="s">
        <v>1453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1706</v>
      </c>
      <c r="B3252" s="110" t="s">
        <v>40</v>
      </c>
      <c r="C3252" s="110" t="s">
        <v>1454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1706</v>
      </c>
      <c r="B3253" s="110" t="s">
        <v>1455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1706</v>
      </c>
      <c r="B3254" s="110" t="s">
        <v>1456</v>
      </c>
      <c r="C3254" s="110" t="s">
        <v>58</v>
      </c>
      <c r="D3254" s="21">
        <f t="shared" si="54"/>
        <v>200200</v>
      </c>
      <c r="E3254" s="24">
        <f t="shared" si="54"/>
        <v>137780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>
        <v>0</v>
      </c>
      <c r="U3254" s="96">
        <v>0</v>
      </c>
      <c r="V3254" s="25">
        <v>56320</v>
      </c>
      <c r="W3254" s="26">
        <v>0</v>
      </c>
      <c r="X3254" s="96">
        <v>0</v>
      </c>
      <c r="Y3254" s="96">
        <v>62360</v>
      </c>
      <c r="Z3254" s="25">
        <v>3610</v>
      </c>
      <c r="AA3254" s="26">
        <v>29030</v>
      </c>
      <c r="AB3254" s="96">
        <v>6680</v>
      </c>
      <c r="AC3254" s="96">
        <v>46390</v>
      </c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1706</v>
      </c>
      <c r="B3255" s="110" t="s">
        <v>1457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1706</v>
      </c>
      <c r="B3256" s="110" t="s">
        <v>1458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1706</v>
      </c>
      <c r="B3257" s="110" t="s">
        <v>1459</v>
      </c>
      <c r="C3257" s="110" t="s">
        <v>1460</v>
      </c>
      <c r="D3257" s="21">
        <f t="shared" si="54"/>
        <v>160400</v>
      </c>
      <c r="E3257" s="24">
        <f t="shared" si="54"/>
        <v>164650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>
        <v>11200</v>
      </c>
      <c r="U3257" s="91">
        <v>42600</v>
      </c>
      <c r="V3257" s="92">
        <v>10100</v>
      </c>
      <c r="W3257" s="93">
        <v>0</v>
      </c>
      <c r="X3257" s="91">
        <v>9650</v>
      </c>
      <c r="Y3257" s="91">
        <v>13450</v>
      </c>
      <c r="Z3257" s="92">
        <v>14200</v>
      </c>
      <c r="AA3257" s="93">
        <v>2600</v>
      </c>
      <c r="AB3257" s="91">
        <v>11950</v>
      </c>
      <c r="AC3257" s="91">
        <v>19750</v>
      </c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1706</v>
      </c>
      <c r="B3258" s="110" t="s">
        <v>1461</v>
      </c>
      <c r="C3258" s="110" t="s">
        <v>67</v>
      </c>
      <c r="D3258" s="21">
        <f t="shared" si="54"/>
        <v>44146552.939999998</v>
      </c>
      <c r="E3258" s="24">
        <f t="shared" si="54"/>
        <v>44146552.939999998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>
        <v>3364618</v>
      </c>
      <c r="U3258" s="91">
        <v>3364618</v>
      </c>
      <c r="V3258" s="92">
        <v>3481061</v>
      </c>
      <c r="W3258" s="93">
        <v>3481061</v>
      </c>
      <c r="X3258" s="91">
        <v>3354744</v>
      </c>
      <c r="Y3258" s="91">
        <v>3354744</v>
      </c>
      <c r="Z3258" s="92">
        <v>3365347</v>
      </c>
      <c r="AA3258" s="93">
        <v>3365347</v>
      </c>
      <c r="AB3258" s="91">
        <v>3469525</v>
      </c>
      <c r="AC3258" s="91">
        <v>3469525</v>
      </c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1706</v>
      </c>
      <c r="B3259" s="110" t="s">
        <v>1462</v>
      </c>
      <c r="C3259" s="110" t="s">
        <v>1463</v>
      </c>
      <c r="D3259" s="21">
        <f t="shared" si="54"/>
        <v>33866524.530000001</v>
      </c>
      <c r="E3259" s="24">
        <f t="shared" si="54"/>
        <v>29688615.640000001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>
        <v>1463211.93</v>
      </c>
      <c r="U3259" s="91">
        <v>1694867.93</v>
      </c>
      <c r="V3259" s="92">
        <v>1711146</v>
      </c>
      <c r="W3259" s="93">
        <v>1532666</v>
      </c>
      <c r="X3259" s="91">
        <v>3092610</v>
      </c>
      <c r="Y3259" s="91">
        <v>1520741</v>
      </c>
      <c r="Z3259" s="92">
        <v>8893334</v>
      </c>
      <c r="AA3259" s="93">
        <v>1728905</v>
      </c>
      <c r="AB3259" s="91">
        <v>6986209</v>
      </c>
      <c r="AC3259" s="91">
        <v>13259996.68</v>
      </c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1706</v>
      </c>
      <c r="B3260" s="110" t="s">
        <v>1464</v>
      </c>
      <c r="C3260" s="110" t="s">
        <v>1465</v>
      </c>
      <c r="D3260" s="21">
        <f t="shared" si="54"/>
        <v>455713.1</v>
      </c>
      <c r="E3260" s="24">
        <f t="shared" si="54"/>
        <v>41193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>
        <v>8698</v>
      </c>
      <c r="U3260" s="96">
        <v>0</v>
      </c>
      <c r="V3260" s="25">
        <v>12792</v>
      </c>
      <c r="W3260" s="26">
        <v>345</v>
      </c>
      <c r="X3260" s="96">
        <v>6303</v>
      </c>
      <c r="Y3260" s="96">
        <v>3783</v>
      </c>
      <c r="Z3260" s="25">
        <v>6234</v>
      </c>
      <c r="AA3260" s="26">
        <v>975</v>
      </c>
      <c r="AB3260" s="96">
        <v>5712</v>
      </c>
      <c r="AC3260" s="96">
        <v>0</v>
      </c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1706</v>
      </c>
      <c r="B3261" s="110" t="s">
        <v>1466</v>
      </c>
      <c r="C3261" s="110" t="s">
        <v>1467</v>
      </c>
      <c r="D3261" s="21">
        <f t="shared" si="54"/>
        <v>436131</v>
      </c>
      <c r="E3261" s="24">
        <f t="shared" si="54"/>
        <v>80379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>
        <v>45964</v>
      </c>
      <c r="U3261" s="96">
        <v>0</v>
      </c>
      <c r="V3261" s="25">
        <v>48925</v>
      </c>
      <c r="W3261" s="26">
        <v>0</v>
      </c>
      <c r="X3261" s="96">
        <v>60625</v>
      </c>
      <c r="Y3261" s="96">
        <v>0</v>
      </c>
      <c r="Z3261" s="25">
        <v>54549</v>
      </c>
      <c r="AA3261" s="26">
        <v>14767</v>
      </c>
      <c r="AB3261" s="96">
        <v>47655</v>
      </c>
      <c r="AC3261" s="96">
        <v>65612</v>
      </c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1706</v>
      </c>
      <c r="B3262" s="110" t="s">
        <v>1468</v>
      </c>
      <c r="C3262" s="110" t="s">
        <v>68</v>
      </c>
      <c r="D3262" s="21">
        <f t="shared" si="54"/>
        <v>10138477</v>
      </c>
      <c r="E3262" s="24">
        <f t="shared" si="54"/>
        <v>10138477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>
        <v>494815</v>
      </c>
      <c r="U3262" s="91">
        <v>494815</v>
      </c>
      <c r="V3262" s="92">
        <v>816994</v>
      </c>
      <c r="W3262" s="93">
        <v>816994</v>
      </c>
      <c r="X3262" s="91">
        <v>1001968</v>
      </c>
      <c r="Y3262" s="91">
        <v>1001968</v>
      </c>
      <c r="Z3262" s="92">
        <v>4406349</v>
      </c>
      <c r="AA3262" s="93">
        <v>4406349</v>
      </c>
      <c r="AB3262" s="91">
        <v>1989710</v>
      </c>
      <c r="AC3262" s="91">
        <v>1989710</v>
      </c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1706</v>
      </c>
      <c r="B3263" s="110" t="s">
        <v>1469</v>
      </c>
      <c r="C3263" s="110" t="s">
        <v>1470</v>
      </c>
      <c r="D3263" s="21">
        <f t="shared" si="54"/>
        <v>1330121.8</v>
      </c>
      <c r="E3263" s="24">
        <f t="shared" si="54"/>
        <v>1729023.05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>
        <v>201643</v>
      </c>
      <c r="U3263" s="91">
        <v>1061032</v>
      </c>
      <c r="V3263" s="92">
        <v>64086</v>
      </c>
      <c r="W3263" s="93">
        <v>0</v>
      </c>
      <c r="X3263" s="91">
        <v>195077</v>
      </c>
      <c r="Y3263" s="91">
        <v>44849</v>
      </c>
      <c r="Z3263" s="92">
        <v>4200</v>
      </c>
      <c r="AA3263" s="93">
        <v>204100</v>
      </c>
      <c r="AB3263" s="91">
        <v>11791</v>
      </c>
      <c r="AC3263" s="91">
        <v>19253</v>
      </c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1706</v>
      </c>
      <c r="B3264" s="110" t="s">
        <v>1471</v>
      </c>
      <c r="C3264" s="110" t="s">
        <v>1472</v>
      </c>
      <c r="D3264" s="21">
        <f t="shared" si="54"/>
        <v>725473.01</v>
      </c>
      <c r="E3264" s="24">
        <f t="shared" si="54"/>
        <v>672855.72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>
        <v>35180</v>
      </c>
      <c r="U3264" s="91">
        <v>35180</v>
      </c>
      <c r="V3264" s="92">
        <v>88406.78</v>
      </c>
      <c r="W3264" s="93">
        <v>106704.78</v>
      </c>
      <c r="X3264" s="91">
        <v>84242.18</v>
      </c>
      <c r="Y3264" s="91">
        <v>79605.179999999993</v>
      </c>
      <c r="Z3264" s="92">
        <v>72989.990000000005</v>
      </c>
      <c r="AA3264" s="93">
        <v>72989.990000000005</v>
      </c>
      <c r="AB3264" s="91">
        <v>164558.62</v>
      </c>
      <c r="AC3264" s="91">
        <v>120314.33</v>
      </c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1706</v>
      </c>
      <c r="B3265" s="110" t="s">
        <v>1473</v>
      </c>
      <c r="C3265" s="110" t="s">
        <v>1474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1706</v>
      </c>
      <c r="B3266" s="110" t="s">
        <v>1475</v>
      </c>
      <c r="C3266" s="110" t="s">
        <v>1476</v>
      </c>
      <c r="D3266" s="21">
        <f t="shared" si="54"/>
        <v>605023</v>
      </c>
      <c r="E3266" s="24">
        <f t="shared" si="54"/>
        <v>114221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>
        <v>48100</v>
      </c>
      <c r="W3266" s="93">
        <v>48100</v>
      </c>
      <c r="X3266" s="91">
        <v>50880</v>
      </c>
      <c r="Y3266" s="91">
        <v>50880</v>
      </c>
      <c r="Z3266" s="92">
        <v>195106</v>
      </c>
      <c r="AA3266" s="93">
        <v>8040</v>
      </c>
      <c r="AB3266" s="91">
        <v>310937</v>
      </c>
      <c r="AC3266" s="91">
        <v>7201</v>
      </c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1706</v>
      </c>
      <c r="B3267" s="110" t="s">
        <v>1477</v>
      </c>
      <c r="C3267" s="110" t="s">
        <v>1478</v>
      </c>
      <c r="D3267" s="21">
        <f t="shared" si="54"/>
        <v>11923588.75</v>
      </c>
      <c r="E3267" s="24">
        <f t="shared" si="54"/>
        <v>799688.3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>
        <v>273299.65999999997</v>
      </c>
      <c r="Y3267" s="96">
        <v>273299.65999999997</v>
      </c>
      <c r="Z3267" s="25">
        <v>582848.64</v>
      </c>
      <c r="AA3267" s="26">
        <v>526388.64</v>
      </c>
      <c r="AB3267" s="96">
        <v>11067440.449999999</v>
      </c>
      <c r="AC3267" s="96">
        <v>0</v>
      </c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1706</v>
      </c>
      <c r="B3268" s="110" t="s">
        <v>1479</v>
      </c>
      <c r="C3268" s="110" t="s">
        <v>1480</v>
      </c>
      <c r="D3268" s="21">
        <f t="shared" ref="D3268:E3331" si="55">F3268+H3268+J3268+L3268+N3268+P3268+R3268+T3268+V3268+X3268+Z3268+AB3268</f>
        <v>1320389.75</v>
      </c>
      <c r="E3268" s="24">
        <f t="shared" si="55"/>
        <v>1146990.46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>
        <v>98533</v>
      </c>
      <c r="U3268" s="96">
        <v>93540</v>
      </c>
      <c r="V3268" s="25">
        <v>102567</v>
      </c>
      <c r="W3268" s="26">
        <v>83371</v>
      </c>
      <c r="X3268" s="96">
        <v>98415</v>
      </c>
      <c r="Y3268" s="96">
        <v>97549</v>
      </c>
      <c r="Z3268" s="25">
        <v>79133</v>
      </c>
      <c r="AA3268" s="26">
        <v>98568</v>
      </c>
      <c r="AB3268" s="96">
        <v>98686</v>
      </c>
      <c r="AC3268" s="96">
        <v>113622</v>
      </c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1706</v>
      </c>
      <c r="B3269" s="110" t="s">
        <v>1481</v>
      </c>
      <c r="C3269" s="110" t="s">
        <v>1482</v>
      </c>
      <c r="D3269" s="21">
        <f t="shared" si="55"/>
        <v>1041859.9</v>
      </c>
      <c r="E3269" s="24">
        <f t="shared" si="55"/>
        <v>917234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>
        <v>28094</v>
      </c>
      <c r="U3269" s="96">
        <v>83474</v>
      </c>
      <c r="V3269" s="25">
        <v>100669</v>
      </c>
      <c r="W3269" s="26">
        <v>70863</v>
      </c>
      <c r="X3269" s="96">
        <v>32058</v>
      </c>
      <c r="Y3269" s="96">
        <v>28094</v>
      </c>
      <c r="Z3269" s="25">
        <v>295059</v>
      </c>
      <c r="AA3269" s="26">
        <v>325252</v>
      </c>
      <c r="AB3269" s="96">
        <v>212646.39999999999</v>
      </c>
      <c r="AC3269" s="96">
        <v>168509</v>
      </c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1706</v>
      </c>
      <c r="B3270" s="110" t="s">
        <v>1483</v>
      </c>
      <c r="C3270" s="110" t="s">
        <v>1484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1706</v>
      </c>
      <c r="B3271" s="110" t="s">
        <v>1485</v>
      </c>
      <c r="C3271" s="110" t="s">
        <v>1486</v>
      </c>
      <c r="D3271" s="21">
        <f t="shared" si="55"/>
        <v>44076.119999999995</v>
      </c>
      <c r="E3271" s="24">
        <f t="shared" si="55"/>
        <v>7405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>
        <v>0</v>
      </c>
      <c r="U3271" s="96">
        <v>2593</v>
      </c>
      <c r="V3271" s="25">
        <v>0</v>
      </c>
      <c r="W3271" s="26">
        <v>0</v>
      </c>
      <c r="X3271" s="96">
        <v>4812</v>
      </c>
      <c r="Y3271" s="96">
        <v>0</v>
      </c>
      <c r="Z3271" s="25">
        <v>32443.119999999999</v>
      </c>
      <c r="AA3271" s="26">
        <v>0</v>
      </c>
      <c r="AB3271" s="96">
        <v>0</v>
      </c>
      <c r="AC3271" s="96">
        <v>4812</v>
      </c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1706</v>
      </c>
      <c r="B3272" s="110" t="s">
        <v>1487</v>
      </c>
      <c r="C3272" s="110" t="s">
        <v>1488</v>
      </c>
      <c r="D3272" s="21">
        <f t="shared" si="55"/>
        <v>157680</v>
      </c>
      <c r="E3272" s="24">
        <f t="shared" si="55"/>
        <v>160474.70000000001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>
        <v>31223</v>
      </c>
      <c r="U3272" s="96">
        <v>1540</v>
      </c>
      <c r="V3272" s="25">
        <v>6426</v>
      </c>
      <c r="W3272" s="26">
        <v>11291</v>
      </c>
      <c r="X3272" s="96">
        <v>3141</v>
      </c>
      <c r="Y3272" s="96">
        <v>2710</v>
      </c>
      <c r="Z3272" s="25">
        <v>3756</v>
      </c>
      <c r="AA3272" s="26">
        <v>9662.2000000000007</v>
      </c>
      <c r="AB3272" s="96">
        <v>19571</v>
      </c>
      <c r="AC3272" s="96">
        <v>2630</v>
      </c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1706</v>
      </c>
      <c r="B3273" s="110" t="s">
        <v>1489</v>
      </c>
      <c r="C3273" s="110" t="s">
        <v>70</v>
      </c>
      <c r="D3273" s="21">
        <f t="shared" si="55"/>
        <v>13607900.75</v>
      </c>
      <c r="E3273" s="24">
        <f t="shared" si="55"/>
        <v>2482911.25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>
        <v>17933.25</v>
      </c>
      <c r="U3273" s="91">
        <v>16084.85</v>
      </c>
      <c r="V3273" s="92">
        <v>300114</v>
      </c>
      <c r="W3273" s="93">
        <v>6900</v>
      </c>
      <c r="X3273" s="91">
        <v>1746202</v>
      </c>
      <c r="Y3273" s="91">
        <v>7112</v>
      </c>
      <c r="Z3273" s="92">
        <v>7430840.25</v>
      </c>
      <c r="AA3273" s="93">
        <v>200162.4</v>
      </c>
      <c r="AB3273" s="91">
        <v>4031481.9</v>
      </c>
      <c r="AC3273" s="91">
        <v>2152126</v>
      </c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1706</v>
      </c>
      <c r="B3274" s="110" t="s">
        <v>1490</v>
      </c>
      <c r="C3274" s="110" t="s">
        <v>1491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1706</v>
      </c>
      <c r="B3275" s="110" t="s">
        <v>1492</v>
      </c>
      <c r="C3275" s="110" t="s">
        <v>1493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1706</v>
      </c>
      <c r="B3276" s="110" t="s">
        <v>1494</v>
      </c>
      <c r="C3276" s="110" t="s">
        <v>71</v>
      </c>
      <c r="D3276" s="21">
        <f t="shared" si="55"/>
        <v>3539143.8000000003</v>
      </c>
      <c r="E3276" s="24">
        <f t="shared" si="55"/>
        <v>4730173.37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>
        <v>229874.99</v>
      </c>
      <c r="U3276" s="91">
        <v>284379.73</v>
      </c>
      <c r="V3276" s="92">
        <v>322917.2</v>
      </c>
      <c r="W3276" s="93">
        <v>198924.74</v>
      </c>
      <c r="X3276" s="91">
        <v>266473.90999999997</v>
      </c>
      <c r="Y3276" s="91">
        <v>146036.5</v>
      </c>
      <c r="Z3276" s="92">
        <v>216185.22</v>
      </c>
      <c r="AA3276" s="93">
        <v>467030.61</v>
      </c>
      <c r="AB3276" s="91">
        <v>256624.37</v>
      </c>
      <c r="AC3276" s="91">
        <v>236295.62</v>
      </c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1706</v>
      </c>
      <c r="B3277" s="110" t="s">
        <v>1495</v>
      </c>
      <c r="C3277" s="110" t="s">
        <v>1496</v>
      </c>
      <c r="D3277" s="21">
        <f t="shared" si="55"/>
        <v>1221774.6000000001</v>
      </c>
      <c r="E3277" s="24">
        <f t="shared" si="55"/>
        <v>1353538.9100000001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>
        <v>83745</v>
      </c>
      <c r="U3277" s="96">
        <v>194712.13</v>
      </c>
      <c r="V3277" s="25">
        <v>242557</v>
      </c>
      <c r="W3277" s="26">
        <v>101815.67999999999</v>
      </c>
      <c r="X3277" s="96">
        <v>65857.88</v>
      </c>
      <c r="Y3277" s="96">
        <v>84693.51</v>
      </c>
      <c r="Z3277" s="25">
        <v>138105</v>
      </c>
      <c r="AA3277" s="26">
        <v>104449.62</v>
      </c>
      <c r="AB3277" s="96">
        <v>101065</v>
      </c>
      <c r="AC3277" s="96">
        <v>291235.09999999998</v>
      </c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1706</v>
      </c>
      <c r="B3278" s="110" t="s">
        <v>1497</v>
      </c>
      <c r="C3278" s="110" t="s">
        <v>1498</v>
      </c>
      <c r="D3278" s="21">
        <f t="shared" si="55"/>
        <v>64745</v>
      </c>
      <c r="E3278" s="24">
        <f t="shared" si="55"/>
        <v>64745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>
        <v>5865</v>
      </c>
      <c r="U3278" s="91">
        <v>5865</v>
      </c>
      <c r="V3278" s="92">
        <v>1153</v>
      </c>
      <c r="W3278" s="93">
        <v>1153</v>
      </c>
      <c r="X3278" s="91">
        <v>5621</v>
      </c>
      <c r="Y3278" s="91">
        <v>5621</v>
      </c>
      <c r="Z3278" s="92">
        <v>9929</v>
      </c>
      <c r="AA3278" s="93">
        <v>9929</v>
      </c>
      <c r="AB3278" s="91">
        <v>9807</v>
      </c>
      <c r="AC3278" s="91">
        <v>9807</v>
      </c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1706</v>
      </c>
      <c r="B3279" s="110" t="s">
        <v>1499</v>
      </c>
      <c r="C3279" s="110" t="s">
        <v>1500</v>
      </c>
      <c r="D3279" s="21">
        <f t="shared" si="55"/>
        <v>76781</v>
      </c>
      <c r="E3279" s="24">
        <f t="shared" si="55"/>
        <v>76781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>
        <v>10012</v>
      </c>
      <c r="U3279" s="91">
        <v>10012</v>
      </c>
      <c r="V3279" s="92"/>
      <c r="W3279" s="93"/>
      <c r="X3279" s="91"/>
      <c r="Y3279" s="91"/>
      <c r="Z3279" s="92">
        <v>5308</v>
      </c>
      <c r="AA3279" s="93">
        <v>5308</v>
      </c>
      <c r="AB3279" s="91">
        <v>3674</v>
      </c>
      <c r="AC3279" s="91">
        <v>3674</v>
      </c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1706</v>
      </c>
      <c r="B3280" s="110" t="s">
        <v>1501</v>
      </c>
      <c r="C3280" s="110" t="s">
        <v>1502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1706</v>
      </c>
      <c r="B3281" s="110" t="s">
        <v>1503</v>
      </c>
      <c r="C3281" s="110" t="s">
        <v>1504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1706</v>
      </c>
      <c r="B3282" s="110" t="s">
        <v>1505</v>
      </c>
      <c r="C3282" s="110" t="s">
        <v>1662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1706</v>
      </c>
      <c r="B3283" s="110" t="s">
        <v>1506</v>
      </c>
      <c r="C3283" s="110" t="s">
        <v>1507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1706</v>
      </c>
      <c r="B3284" s="110" t="s">
        <v>1508</v>
      </c>
      <c r="C3284" s="110" t="s">
        <v>1509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1706</v>
      </c>
      <c r="B3285" s="110" t="s">
        <v>1510</v>
      </c>
      <c r="C3285" s="110" t="s">
        <v>1511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1706</v>
      </c>
      <c r="B3286" s="110" t="s">
        <v>1512</v>
      </c>
      <c r="C3286" s="110" t="s">
        <v>1513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1706</v>
      </c>
      <c r="B3287" s="110" t="s">
        <v>1514</v>
      </c>
      <c r="C3287" s="110" t="s">
        <v>1515</v>
      </c>
      <c r="D3287" s="21">
        <f t="shared" si="55"/>
        <v>29405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>
        <v>29405</v>
      </c>
      <c r="AC3287" s="91">
        <v>0</v>
      </c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1706</v>
      </c>
      <c r="B3288" s="110" t="s">
        <v>1516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1706</v>
      </c>
      <c r="B3289" s="110" t="s">
        <v>1517</v>
      </c>
      <c r="C3289" s="110" t="s">
        <v>1518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1706</v>
      </c>
      <c r="B3290" s="110" t="s">
        <v>1519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1706</v>
      </c>
      <c r="B3291" s="110" t="s">
        <v>1520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1706</v>
      </c>
      <c r="B3292" s="110" t="s">
        <v>1521</v>
      </c>
      <c r="C3292" s="110" t="s">
        <v>1522</v>
      </c>
      <c r="D3292" s="21">
        <f t="shared" si="55"/>
        <v>501302</v>
      </c>
      <c r="E3292" s="24">
        <f t="shared" si="55"/>
        <v>374870.5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>
        <v>36852</v>
      </c>
      <c r="U3292" s="96">
        <v>8275</v>
      </c>
      <c r="V3292" s="25">
        <v>33612</v>
      </c>
      <c r="W3292" s="26">
        <v>53803</v>
      </c>
      <c r="X3292" s="96">
        <v>33991</v>
      </c>
      <c r="Y3292" s="96">
        <v>260</v>
      </c>
      <c r="Z3292" s="25">
        <v>26089</v>
      </c>
      <c r="AA3292" s="26">
        <v>14231</v>
      </c>
      <c r="AB3292" s="96">
        <v>27042</v>
      </c>
      <c r="AC3292" s="96">
        <v>2970</v>
      </c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1706</v>
      </c>
      <c r="B3293" s="110" t="s">
        <v>1523</v>
      </c>
      <c r="C3293" s="110" t="s">
        <v>1524</v>
      </c>
      <c r="D3293" s="21">
        <f t="shared" si="55"/>
        <v>168139</v>
      </c>
      <c r="E3293" s="24">
        <f t="shared" si="55"/>
        <v>82011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>
        <v>3194</v>
      </c>
      <c r="U3293" s="96">
        <v>3836</v>
      </c>
      <c r="V3293" s="25">
        <v>836</v>
      </c>
      <c r="W3293" s="26">
        <v>3626</v>
      </c>
      <c r="X3293" s="96">
        <v>26602</v>
      </c>
      <c r="Y3293" s="96">
        <v>0</v>
      </c>
      <c r="Z3293" s="25">
        <v>20141</v>
      </c>
      <c r="AA3293" s="26">
        <v>0</v>
      </c>
      <c r="AB3293" s="96">
        <v>7093</v>
      </c>
      <c r="AC3293" s="96">
        <v>15226</v>
      </c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1706</v>
      </c>
      <c r="B3294" s="110" t="s">
        <v>1525</v>
      </c>
      <c r="C3294" s="110" t="s">
        <v>1526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1706</v>
      </c>
      <c r="B3295" s="110" t="s">
        <v>1527</v>
      </c>
      <c r="C3295" s="110" t="s">
        <v>1528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>
        <v>0</v>
      </c>
      <c r="U3295" s="96">
        <v>0</v>
      </c>
      <c r="V3295" s="25">
        <v>0</v>
      </c>
      <c r="W3295" s="26">
        <v>0</v>
      </c>
      <c r="X3295" s="96">
        <v>0</v>
      </c>
      <c r="Y3295" s="96">
        <v>0</v>
      </c>
      <c r="Z3295" s="25">
        <v>0</v>
      </c>
      <c r="AA3295" s="26">
        <v>0</v>
      </c>
      <c r="AB3295" s="96">
        <v>0</v>
      </c>
      <c r="AC3295" s="96">
        <v>0</v>
      </c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1706</v>
      </c>
      <c r="B3296" s="110" t="s">
        <v>1529</v>
      </c>
      <c r="C3296" s="110" t="s">
        <v>1530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1706</v>
      </c>
      <c r="B3297" s="110" t="s">
        <v>1531</v>
      </c>
      <c r="C3297" s="110" t="s">
        <v>1532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1706</v>
      </c>
      <c r="B3298" s="110" t="s">
        <v>1533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1706</v>
      </c>
      <c r="B3299" s="110" t="s">
        <v>1534</v>
      </c>
      <c r="C3299" s="110" t="s">
        <v>1535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1706</v>
      </c>
      <c r="B3300" s="110" t="s">
        <v>1536</v>
      </c>
      <c r="C3300" s="110" t="s">
        <v>1537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1706</v>
      </c>
      <c r="B3301" s="110" t="s">
        <v>1538</v>
      </c>
      <c r="C3301" s="110" t="s">
        <v>1539</v>
      </c>
      <c r="D3301" s="21">
        <f t="shared" si="55"/>
        <v>225813</v>
      </c>
      <c r="E3301" s="24">
        <f t="shared" si="55"/>
        <v>209248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>
        <v>14897</v>
      </c>
      <c r="U3301" s="91">
        <v>18658</v>
      </c>
      <c r="V3301" s="92">
        <v>11345</v>
      </c>
      <c r="W3301" s="93">
        <v>15282</v>
      </c>
      <c r="X3301" s="91">
        <v>21262</v>
      </c>
      <c r="Y3301" s="91">
        <v>0</v>
      </c>
      <c r="Z3301" s="92">
        <v>26689</v>
      </c>
      <c r="AA3301" s="93">
        <v>26195</v>
      </c>
      <c r="AB3301" s="91">
        <v>16886</v>
      </c>
      <c r="AC3301" s="91">
        <v>2300</v>
      </c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1706</v>
      </c>
      <c r="B3302" s="110" t="s">
        <v>1540</v>
      </c>
      <c r="C3302" s="110" t="s">
        <v>1541</v>
      </c>
      <c r="D3302" s="21">
        <f t="shared" si="55"/>
        <v>141563</v>
      </c>
      <c r="E3302" s="24">
        <f t="shared" si="55"/>
        <v>172605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>
        <v>19594</v>
      </c>
      <c r="U3302" s="91">
        <v>12252</v>
      </c>
      <c r="V3302" s="92">
        <v>3831</v>
      </c>
      <c r="W3302" s="93">
        <v>17660</v>
      </c>
      <c r="X3302" s="91">
        <v>8123</v>
      </c>
      <c r="Y3302" s="91">
        <v>10532</v>
      </c>
      <c r="Z3302" s="92">
        <v>3019</v>
      </c>
      <c r="AA3302" s="93">
        <v>12073</v>
      </c>
      <c r="AB3302" s="91">
        <v>18055</v>
      </c>
      <c r="AC3302" s="91">
        <v>0</v>
      </c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1706</v>
      </c>
      <c r="B3303" s="110" t="s">
        <v>1542</v>
      </c>
      <c r="C3303" s="110" t="s">
        <v>1543</v>
      </c>
      <c r="D3303" s="21">
        <f t="shared" si="55"/>
        <v>731989.03999999992</v>
      </c>
      <c r="E3303" s="24">
        <f t="shared" si="55"/>
        <v>668418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>
        <v>44311.75</v>
      </c>
      <c r="U3303" s="96">
        <v>134063.97</v>
      </c>
      <c r="V3303" s="25">
        <v>50202.12</v>
      </c>
      <c r="W3303" s="26">
        <v>0.5</v>
      </c>
      <c r="X3303" s="96">
        <v>51561</v>
      </c>
      <c r="Y3303" s="96">
        <v>73.260000000000005</v>
      </c>
      <c r="Z3303" s="25">
        <v>63432</v>
      </c>
      <c r="AA3303" s="26">
        <v>97279.87</v>
      </c>
      <c r="AB3303" s="96">
        <v>62754.2</v>
      </c>
      <c r="AC3303" s="96">
        <v>454</v>
      </c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1706</v>
      </c>
      <c r="B3304" s="110" t="s">
        <v>1544</v>
      </c>
      <c r="C3304" s="110" t="s">
        <v>1545</v>
      </c>
      <c r="D3304" s="21">
        <f t="shared" si="55"/>
        <v>319616.5</v>
      </c>
      <c r="E3304" s="24">
        <f t="shared" si="55"/>
        <v>313446.64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>
        <v>23392</v>
      </c>
      <c r="U3304" s="96">
        <v>50907.82</v>
      </c>
      <c r="V3304" s="25">
        <v>77148</v>
      </c>
      <c r="W3304" s="26">
        <v>20762.54</v>
      </c>
      <c r="X3304" s="96">
        <v>46276</v>
      </c>
      <c r="Y3304" s="96">
        <v>11752.4</v>
      </c>
      <c r="Z3304" s="25">
        <v>10423</v>
      </c>
      <c r="AA3304" s="26">
        <v>93042.87</v>
      </c>
      <c r="AB3304" s="96">
        <v>61762</v>
      </c>
      <c r="AC3304" s="96">
        <v>4364.22</v>
      </c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1706</v>
      </c>
      <c r="B3305" s="110" t="s">
        <v>1546</v>
      </c>
      <c r="C3305" s="110" t="s">
        <v>1547</v>
      </c>
      <c r="D3305" s="21">
        <f t="shared" si="55"/>
        <v>28810.75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>
        <v>1116</v>
      </c>
      <c r="U3305" s="91">
        <v>0</v>
      </c>
      <c r="V3305" s="92">
        <v>50</v>
      </c>
      <c r="W3305" s="93">
        <v>0</v>
      </c>
      <c r="X3305" s="91">
        <v>1060</v>
      </c>
      <c r="Y3305" s="91">
        <v>0</v>
      </c>
      <c r="Z3305" s="92">
        <v>775</v>
      </c>
      <c r="AA3305" s="93">
        <v>0</v>
      </c>
      <c r="AB3305" s="91">
        <v>430</v>
      </c>
      <c r="AC3305" s="91">
        <v>0</v>
      </c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1706</v>
      </c>
      <c r="B3306" s="110" t="s">
        <v>1548</v>
      </c>
      <c r="C3306" s="110" t="s">
        <v>1549</v>
      </c>
      <c r="D3306" s="21">
        <f t="shared" si="55"/>
        <v>64457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>
        <v>0</v>
      </c>
      <c r="U3306" s="96">
        <v>0</v>
      </c>
      <c r="V3306" s="25">
        <v>15216</v>
      </c>
      <c r="W3306" s="26">
        <v>0</v>
      </c>
      <c r="X3306" s="96">
        <v>0</v>
      </c>
      <c r="Y3306" s="96">
        <v>0</v>
      </c>
      <c r="Z3306" s="25">
        <v>32236</v>
      </c>
      <c r="AA3306" s="26">
        <v>0</v>
      </c>
      <c r="AB3306" s="96">
        <v>0</v>
      </c>
      <c r="AC3306" s="96">
        <v>0</v>
      </c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1706</v>
      </c>
      <c r="B3307" s="110" t="s">
        <v>41</v>
      </c>
      <c r="C3307" s="110" t="s">
        <v>1550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1706</v>
      </c>
      <c r="B3308" s="110" t="s">
        <v>42</v>
      </c>
      <c r="C3308" s="110" t="s">
        <v>1551</v>
      </c>
      <c r="D3308" s="21">
        <f t="shared" si="55"/>
        <v>1468733.43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>
        <v>1468733.43</v>
      </c>
      <c r="AC3308" s="96">
        <v>0</v>
      </c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1706</v>
      </c>
      <c r="B3309" s="110" t="s">
        <v>43</v>
      </c>
      <c r="C3309" s="110" t="s">
        <v>44</v>
      </c>
      <c r="D3309" s="21">
        <f t="shared" si="55"/>
        <v>2535738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>
        <v>2535738</v>
      </c>
      <c r="AC3309" s="96">
        <v>0</v>
      </c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1706</v>
      </c>
      <c r="B3310" s="110" t="s">
        <v>45</v>
      </c>
      <c r="C3310" s="110" t="s">
        <v>1552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1706</v>
      </c>
      <c r="B3311" s="110" t="s">
        <v>46</v>
      </c>
      <c r="C3311" s="110" t="s">
        <v>1553</v>
      </c>
      <c r="D3311" s="21">
        <f t="shared" si="55"/>
        <v>132174.1</v>
      </c>
      <c r="E3311" s="24">
        <f t="shared" si="55"/>
        <v>142652.47999999998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>
        <v>10290.6</v>
      </c>
      <c r="U3311" s="91">
        <v>9377.35</v>
      </c>
      <c r="V3311" s="92">
        <v>3350.04</v>
      </c>
      <c r="W3311" s="93">
        <v>3666.67</v>
      </c>
      <c r="X3311" s="91">
        <v>63104.21</v>
      </c>
      <c r="Y3311" s="91">
        <v>3875.06</v>
      </c>
      <c r="Z3311" s="92">
        <v>29538.41</v>
      </c>
      <c r="AA3311" s="93">
        <v>7227.96</v>
      </c>
      <c r="AB3311" s="91">
        <v>5445.15</v>
      </c>
      <c r="AC3311" s="91">
        <v>90790.51</v>
      </c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1706</v>
      </c>
      <c r="B3312" s="110" t="s">
        <v>47</v>
      </c>
      <c r="C3312" s="110" t="s">
        <v>1554</v>
      </c>
      <c r="D3312" s="21">
        <f t="shared" si="55"/>
        <v>3863569</v>
      </c>
      <c r="E3312" s="24">
        <f t="shared" si="55"/>
        <v>3155888.91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>
        <v>0</v>
      </c>
      <c r="U3312" s="96">
        <v>0</v>
      </c>
      <c r="V3312" s="25">
        <v>0</v>
      </c>
      <c r="W3312" s="26">
        <v>1147919.1200000001</v>
      </c>
      <c r="X3312" s="96">
        <v>0</v>
      </c>
      <c r="Y3312" s="96">
        <v>0</v>
      </c>
      <c r="Z3312" s="25">
        <v>0</v>
      </c>
      <c r="AA3312" s="26">
        <v>0</v>
      </c>
      <c r="AB3312" s="96">
        <v>0</v>
      </c>
      <c r="AC3312" s="96">
        <v>517205.34</v>
      </c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1706</v>
      </c>
      <c r="B3313" s="110" t="s">
        <v>48</v>
      </c>
      <c r="C3313" s="110" t="s">
        <v>1555</v>
      </c>
      <c r="D3313" s="21">
        <f t="shared" si="55"/>
        <v>3457978.18</v>
      </c>
      <c r="E3313" s="24">
        <f t="shared" si="55"/>
        <v>3457978.18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>
        <v>350276.6</v>
      </c>
      <c r="U3313" s="96">
        <v>350276.6</v>
      </c>
      <c r="V3313" s="25">
        <v>280193.28000000003</v>
      </c>
      <c r="W3313" s="26">
        <v>280193.28000000003</v>
      </c>
      <c r="X3313" s="96">
        <v>253845.99</v>
      </c>
      <c r="Y3313" s="96">
        <v>253845.99</v>
      </c>
      <c r="Z3313" s="25">
        <v>251495.13</v>
      </c>
      <c r="AA3313" s="26">
        <v>251495.13</v>
      </c>
      <c r="AB3313" s="96">
        <v>316808.64</v>
      </c>
      <c r="AC3313" s="96">
        <v>316808.64</v>
      </c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1706</v>
      </c>
      <c r="B3314" s="110" t="s">
        <v>49</v>
      </c>
      <c r="C3314" s="110" t="s">
        <v>1556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1706</v>
      </c>
      <c r="B3315" s="110" t="s">
        <v>50</v>
      </c>
      <c r="C3315" s="110" t="s">
        <v>1557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1706</v>
      </c>
      <c r="B3316" s="110" t="s">
        <v>1558</v>
      </c>
      <c r="C3316" s="110" t="s">
        <v>1559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1706</v>
      </c>
      <c r="B3317" s="110" t="s">
        <v>51</v>
      </c>
      <c r="C3317" s="110" t="s">
        <v>1560</v>
      </c>
      <c r="D3317" s="21">
        <f t="shared" si="55"/>
        <v>9877099.7699999996</v>
      </c>
      <c r="E3317" s="24">
        <f t="shared" si="55"/>
        <v>8912548.5100000016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>
        <v>1110255.5</v>
      </c>
      <c r="U3317" s="96">
        <v>95781.36</v>
      </c>
      <c r="V3317" s="25">
        <v>95781.36</v>
      </c>
      <c r="W3317" s="26">
        <v>94166.080000000002</v>
      </c>
      <c r="X3317" s="96">
        <v>94166.080000000002</v>
      </c>
      <c r="Y3317" s="96">
        <v>96864.56</v>
      </c>
      <c r="Z3317" s="25">
        <v>96864.56</v>
      </c>
      <c r="AA3317" s="26">
        <v>97813.2</v>
      </c>
      <c r="AB3317" s="96">
        <v>97813.2</v>
      </c>
      <c r="AC3317" s="96">
        <v>99738.96</v>
      </c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1706</v>
      </c>
      <c r="B3318" s="110" t="s">
        <v>52</v>
      </c>
      <c r="C3318" s="110" t="s">
        <v>1561</v>
      </c>
      <c r="D3318" s="21">
        <f t="shared" si="55"/>
        <v>2343922.4</v>
      </c>
      <c r="E3318" s="24">
        <f t="shared" si="55"/>
        <v>2235013.9199999995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>
        <v>174849.38</v>
      </c>
      <c r="U3318" s="96">
        <v>14672.8</v>
      </c>
      <c r="V3318" s="25">
        <v>14672.8</v>
      </c>
      <c r="W3318" s="26">
        <v>14449.6</v>
      </c>
      <c r="X3318" s="96">
        <v>14449.6</v>
      </c>
      <c r="Y3318" s="96">
        <v>16577.759999999998</v>
      </c>
      <c r="Z3318" s="25">
        <v>16577.759999999998</v>
      </c>
      <c r="AA3318" s="26">
        <v>18189.04</v>
      </c>
      <c r="AB3318" s="96">
        <v>18189.04</v>
      </c>
      <c r="AC3318" s="96">
        <v>17538.400000000001</v>
      </c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1706</v>
      </c>
      <c r="B3319" s="110" t="s">
        <v>1695</v>
      </c>
      <c r="C3319" s="110" t="s">
        <v>1562</v>
      </c>
      <c r="D3319" s="21">
        <f t="shared" si="55"/>
        <v>18059.760000000002</v>
      </c>
      <c r="E3319" s="24">
        <f t="shared" si="55"/>
        <v>22995.54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>
        <v>0</v>
      </c>
      <c r="U3319" s="91">
        <v>4157.6400000000003</v>
      </c>
      <c r="V3319" s="92">
        <v>4157.6400000000003</v>
      </c>
      <c r="W3319" s="93">
        <v>4531.05</v>
      </c>
      <c r="X3319" s="91">
        <v>4531.05</v>
      </c>
      <c r="Y3319" s="91">
        <v>4606.6499999999996</v>
      </c>
      <c r="Z3319" s="92">
        <v>4606.6499999999996</v>
      </c>
      <c r="AA3319" s="93">
        <v>4764.42</v>
      </c>
      <c r="AB3319" s="91">
        <v>4764.42</v>
      </c>
      <c r="AC3319" s="91">
        <v>4935.78</v>
      </c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1706</v>
      </c>
      <c r="B3320" s="110" t="s">
        <v>1696</v>
      </c>
      <c r="C3320" s="110" t="s">
        <v>1663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1706</v>
      </c>
      <c r="B3321" s="110" t="s">
        <v>53</v>
      </c>
      <c r="C3321" s="110" t="s">
        <v>1563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1706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1706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1706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1706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1706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1706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1706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1706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1706</v>
      </c>
      <c r="B3330" s="110" t="s">
        <v>82</v>
      </c>
      <c r="C3330" s="110" t="s">
        <v>83</v>
      </c>
      <c r="D3330" s="21">
        <f t="shared" si="55"/>
        <v>17347035.330000002</v>
      </c>
      <c r="E3330" s="24">
        <f t="shared" si="55"/>
        <v>18689534.150000002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>
        <v>2517755.5699999998</v>
      </c>
      <c r="U3330" s="96">
        <v>2836117.41</v>
      </c>
      <c r="V3330" s="25">
        <v>1657222.5</v>
      </c>
      <c r="W3330" s="26">
        <v>1966755.46</v>
      </c>
      <c r="X3330" s="96">
        <v>1123072.8999999999</v>
      </c>
      <c r="Y3330" s="96">
        <v>1327351.47</v>
      </c>
      <c r="Z3330" s="25">
        <v>2035551.38</v>
      </c>
      <c r="AA3330" s="26">
        <v>1643422.49</v>
      </c>
      <c r="AB3330" s="96">
        <v>1419158.91</v>
      </c>
      <c r="AC3330" s="96">
        <v>1382798.05</v>
      </c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1706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1706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5440771.4000000004</v>
      </c>
      <c r="E3332" s="24">
        <f t="shared" si="56"/>
        <v>6659201.9100000001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>
        <v>485246.3</v>
      </c>
      <c r="U3332" s="96">
        <v>457002.5</v>
      </c>
      <c r="V3332" s="25">
        <v>356150.6</v>
      </c>
      <c r="W3332" s="26">
        <v>425836.96</v>
      </c>
      <c r="X3332" s="96">
        <v>555953</v>
      </c>
      <c r="Y3332" s="96">
        <v>630147.49</v>
      </c>
      <c r="Z3332" s="25">
        <v>689912</v>
      </c>
      <c r="AA3332" s="26">
        <v>654959.59</v>
      </c>
      <c r="AB3332" s="96">
        <v>556718.5</v>
      </c>
      <c r="AC3332" s="96">
        <v>503137.04</v>
      </c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1706</v>
      </c>
      <c r="B3333" s="110" t="s">
        <v>88</v>
      </c>
      <c r="C3333" s="110" t="s">
        <v>89</v>
      </c>
      <c r="D3333" s="21">
        <f t="shared" si="56"/>
        <v>3442409.77</v>
      </c>
      <c r="E3333" s="24">
        <f t="shared" si="56"/>
        <v>3597629.37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>
        <v>330282.40000000002</v>
      </c>
      <c r="U3333" s="96">
        <v>231652.6</v>
      </c>
      <c r="V3333" s="25">
        <v>205895</v>
      </c>
      <c r="W3333" s="26">
        <v>311670.40000000002</v>
      </c>
      <c r="X3333" s="96">
        <v>238017.6</v>
      </c>
      <c r="Y3333" s="96">
        <v>181923.3</v>
      </c>
      <c r="Z3333" s="25">
        <v>302697</v>
      </c>
      <c r="AA3333" s="26">
        <v>428861.7</v>
      </c>
      <c r="AB3333" s="96">
        <v>336468.2</v>
      </c>
      <c r="AC3333" s="96">
        <v>329641.8</v>
      </c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1706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1706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436277.75000000006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>
        <v>0</v>
      </c>
      <c r="U3335" s="91">
        <v>0</v>
      </c>
      <c r="V3335" s="92">
        <v>0</v>
      </c>
      <c r="W3335" s="93">
        <v>0</v>
      </c>
      <c r="X3335" s="91">
        <v>0</v>
      </c>
      <c r="Y3335" s="91">
        <v>0</v>
      </c>
      <c r="Z3335" s="92">
        <v>0</v>
      </c>
      <c r="AA3335" s="93">
        <v>33173.51</v>
      </c>
      <c r="AB3335" s="91">
        <v>0</v>
      </c>
      <c r="AC3335" s="91">
        <v>59256.65</v>
      </c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1706</v>
      </c>
      <c r="B3336" s="110" t="s">
        <v>94</v>
      </c>
      <c r="C3336" s="110" t="s">
        <v>95</v>
      </c>
      <c r="D3336" s="21">
        <f t="shared" si="56"/>
        <v>1461374</v>
      </c>
      <c r="E3336" s="24">
        <f t="shared" si="56"/>
        <v>1361135.67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>
        <v>76181</v>
      </c>
      <c r="U3336" s="96">
        <v>145012</v>
      </c>
      <c r="V3336" s="25">
        <v>86175</v>
      </c>
      <c r="W3336" s="26">
        <v>85674</v>
      </c>
      <c r="X3336" s="96">
        <v>114220</v>
      </c>
      <c r="Y3336" s="96">
        <v>114523.33</v>
      </c>
      <c r="Z3336" s="25">
        <v>404170</v>
      </c>
      <c r="AA3336" s="26">
        <v>403171.66</v>
      </c>
      <c r="AB3336" s="96">
        <v>283294</v>
      </c>
      <c r="AC3336" s="96">
        <v>281504.01</v>
      </c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1706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1706</v>
      </c>
      <c r="B3338" s="110" t="s">
        <v>98</v>
      </c>
      <c r="C3338" s="110" t="s">
        <v>99</v>
      </c>
      <c r="D3338" s="21">
        <f t="shared" si="56"/>
        <v>974359</v>
      </c>
      <c r="E3338" s="24">
        <f t="shared" si="56"/>
        <v>694997.37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>
        <v>25441</v>
      </c>
      <c r="U3338" s="96">
        <v>59076</v>
      </c>
      <c r="V3338" s="25">
        <v>64075</v>
      </c>
      <c r="W3338" s="26">
        <v>142779</v>
      </c>
      <c r="X3338" s="96">
        <v>11318</v>
      </c>
      <c r="Y3338" s="96">
        <v>53351</v>
      </c>
      <c r="Z3338" s="25">
        <v>163019</v>
      </c>
      <c r="AA3338" s="26">
        <v>96874.5</v>
      </c>
      <c r="AB3338" s="96">
        <v>366860</v>
      </c>
      <c r="AC3338" s="96">
        <v>106681.5</v>
      </c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1706</v>
      </c>
      <c r="B3339" s="110" t="s">
        <v>100</v>
      </c>
      <c r="C3339" s="110" t="s">
        <v>101</v>
      </c>
      <c r="D3339" s="21">
        <f t="shared" si="56"/>
        <v>4530</v>
      </c>
      <c r="E3339" s="24">
        <f t="shared" si="56"/>
        <v>4530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>
        <v>4530</v>
      </c>
      <c r="Y3339" s="96">
        <v>4530</v>
      </c>
      <c r="Z3339" s="25"/>
      <c r="AA3339" s="26"/>
      <c r="AB3339" s="96"/>
      <c r="AC3339" s="96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1706</v>
      </c>
      <c r="B3340" s="110" t="s">
        <v>102</v>
      </c>
      <c r="C3340" s="110" t="s">
        <v>103</v>
      </c>
      <c r="D3340" s="21">
        <f t="shared" si="56"/>
        <v>790799.1</v>
      </c>
      <c r="E3340" s="24">
        <f t="shared" si="56"/>
        <v>790799.1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>
        <v>65077</v>
      </c>
      <c r="U3340" s="96">
        <v>65077</v>
      </c>
      <c r="V3340" s="25">
        <v>58257</v>
      </c>
      <c r="W3340" s="26">
        <v>58257</v>
      </c>
      <c r="X3340" s="96">
        <v>83540</v>
      </c>
      <c r="Y3340" s="96">
        <v>83540</v>
      </c>
      <c r="Z3340" s="25">
        <v>86640</v>
      </c>
      <c r="AA3340" s="26">
        <v>86640</v>
      </c>
      <c r="AB3340" s="96">
        <v>95088</v>
      </c>
      <c r="AC3340" s="96">
        <v>95088</v>
      </c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1706</v>
      </c>
      <c r="B3341" s="110" t="s">
        <v>104</v>
      </c>
      <c r="C3341" s="110" t="s">
        <v>105</v>
      </c>
      <c r="D3341" s="21">
        <f t="shared" si="56"/>
        <v>209223</v>
      </c>
      <c r="E3341" s="24">
        <f t="shared" si="56"/>
        <v>204233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>
        <v>15685</v>
      </c>
      <c r="U3341" s="91">
        <v>15685</v>
      </c>
      <c r="V3341" s="92">
        <v>41940</v>
      </c>
      <c r="W3341" s="93">
        <v>41940</v>
      </c>
      <c r="X3341" s="91">
        <v>37446</v>
      </c>
      <c r="Y3341" s="91">
        <v>37446</v>
      </c>
      <c r="Z3341" s="92">
        <v>20983</v>
      </c>
      <c r="AA3341" s="93">
        <v>20983</v>
      </c>
      <c r="AB3341" s="91"/>
      <c r="AC3341" s="91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1706</v>
      </c>
      <c r="B3342" s="110" t="s">
        <v>106</v>
      </c>
      <c r="C3342" s="110" t="s">
        <v>107</v>
      </c>
      <c r="D3342" s="21">
        <f t="shared" si="56"/>
        <v>77150</v>
      </c>
      <c r="E3342" s="24">
        <f t="shared" si="56"/>
        <v>77150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>
        <v>4700</v>
      </c>
      <c r="U3342" s="96">
        <v>4700</v>
      </c>
      <c r="V3342" s="25"/>
      <c r="W3342" s="26"/>
      <c r="X3342" s="96">
        <v>54350</v>
      </c>
      <c r="Y3342" s="96">
        <v>54350</v>
      </c>
      <c r="Z3342" s="25">
        <v>8400</v>
      </c>
      <c r="AA3342" s="26">
        <v>8400</v>
      </c>
      <c r="AB3342" s="96"/>
      <c r="AC3342" s="96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1706</v>
      </c>
      <c r="B3343" s="110" t="s">
        <v>108</v>
      </c>
      <c r="C3343" s="110" t="s">
        <v>109</v>
      </c>
      <c r="D3343" s="21">
        <f t="shared" si="56"/>
        <v>256811</v>
      </c>
      <c r="E3343" s="24">
        <f t="shared" si="56"/>
        <v>251009.52000000002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>
        <v>47060</v>
      </c>
      <c r="U3343" s="91">
        <v>37970</v>
      </c>
      <c r="V3343" s="92">
        <v>7873</v>
      </c>
      <c r="W3343" s="93">
        <v>14263</v>
      </c>
      <c r="X3343" s="91">
        <v>32740</v>
      </c>
      <c r="Y3343" s="91">
        <v>34520</v>
      </c>
      <c r="Z3343" s="92">
        <v>31550</v>
      </c>
      <c r="AA3343" s="93">
        <v>38958</v>
      </c>
      <c r="AB3343" s="91">
        <v>21768</v>
      </c>
      <c r="AC3343" s="91">
        <v>10768</v>
      </c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1706</v>
      </c>
      <c r="B3344" s="110" t="s">
        <v>110</v>
      </c>
      <c r="C3344" s="110" t="s">
        <v>111</v>
      </c>
      <c r="D3344" s="21">
        <f t="shared" si="56"/>
        <v>1884531</v>
      </c>
      <c r="E3344" s="24">
        <f t="shared" si="56"/>
        <v>1750826.17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>
        <v>194575</v>
      </c>
      <c r="U3344" s="91">
        <v>111918</v>
      </c>
      <c r="V3344" s="92">
        <v>100290</v>
      </c>
      <c r="W3344" s="93">
        <v>138804</v>
      </c>
      <c r="X3344" s="91">
        <v>128399</v>
      </c>
      <c r="Y3344" s="91">
        <v>220501</v>
      </c>
      <c r="Z3344" s="92">
        <v>235775</v>
      </c>
      <c r="AA3344" s="93">
        <v>186255</v>
      </c>
      <c r="AB3344" s="91">
        <v>245988</v>
      </c>
      <c r="AC3344" s="91">
        <v>86620</v>
      </c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1706</v>
      </c>
      <c r="B3345" s="110" t="s">
        <v>112</v>
      </c>
      <c r="C3345" s="110" t="s">
        <v>113</v>
      </c>
      <c r="D3345" s="21">
        <f t="shared" si="56"/>
        <v>354367.5</v>
      </c>
      <c r="E3345" s="24">
        <f t="shared" si="56"/>
        <v>354367.5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>
        <v>49321</v>
      </c>
      <c r="U3345" s="96">
        <v>49321</v>
      </c>
      <c r="V3345" s="25">
        <v>6066</v>
      </c>
      <c r="W3345" s="26">
        <v>6066</v>
      </c>
      <c r="X3345" s="96">
        <v>42247.5</v>
      </c>
      <c r="Y3345" s="96">
        <v>42247.5</v>
      </c>
      <c r="Z3345" s="25">
        <v>47200</v>
      </c>
      <c r="AA3345" s="26">
        <v>47200</v>
      </c>
      <c r="AB3345" s="96">
        <v>94579</v>
      </c>
      <c r="AC3345" s="96">
        <v>94579</v>
      </c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1706</v>
      </c>
      <c r="B3346" s="110" t="s">
        <v>114</v>
      </c>
      <c r="C3346" s="110" t="s">
        <v>115</v>
      </c>
      <c r="D3346" s="21">
        <f t="shared" si="56"/>
        <v>215950</v>
      </c>
      <c r="E3346" s="24">
        <f t="shared" si="56"/>
        <v>215950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>
        <v>202200</v>
      </c>
      <c r="W3346" s="93">
        <v>202200</v>
      </c>
      <c r="X3346" s="91">
        <v>8400</v>
      </c>
      <c r="Y3346" s="91">
        <v>8400</v>
      </c>
      <c r="Z3346" s="92">
        <v>107</v>
      </c>
      <c r="AA3346" s="93">
        <v>107</v>
      </c>
      <c r="AB3346" s="91"/>
      <c r="AC3346" s="91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1706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1706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1706</v>
      </c>
      <c r="B3349" s="110" t="s">
        <v>120</v>
      </c>
      <c r="C3349" s="110" t="s">
        <v>121</v>
      </c>
      <c r="D3349" s="21">
        <f t="shared" si="56"/>
        <v>3869000</v>
      </c>
      <c r="E3349" s="24">
        <f t="shared" si="56"/>
        <v>3869000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>
        <v>656500</v>
      </c>
      <c r="U3349" s="96">
        <v>0</v>
      </c>
      <c r="V3349" s="25">
        <v>649800</v>
      </c>
      <c r="W3349" s="26">
        <v>1919500</v>
      </c>
      <c r="X3349" s="96">
        <v>0</v>
      </c>
      <c r="Y3349" s="96">
        <v>649800</v>
      </c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1706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1706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1706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1706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1706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>
        <v>0</v>
      </c>
      <c r="U3354" s="96">
        <v>0</v>
      </c>
      <c r="V3354" s="25">
        <v>0</v>
      </c>
      <c r="W3354" s="26">
        <v>0</v>
      </c>
      <c r="X3354" s="96">
        <v>0</v>
      </c>
      <c r="Y3354" s="96">
        <v>0</v>
      </c>
      <c r="Z3354" s="25">
        <v>0</v>
      </c>
      <c r="AA3354" s="26">
        <v>0</v>
      </c>
      <c r="AB3354" s="96">
        <v>0</v>
      </c>
      <c r="AC3354" s="96">
        <v>0</v>
      </c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1706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1706</v>
      </c>
      <c r="B3356" s="110" t="s">
        <v>134</v>
      </c>
      <c r="C3356" s="110" t="s">
        <v>135</v>
      </c>
      <c r="D3356" s="21">
        <f t="shared" si="56"/>
        <v>4.0599999999999996</v>
      </c>
      <c r="E3356" s="24">
        <f t="shared" si="56"/>
        <v>492166.78999999986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>
        <v>0</v>
      </c>
      <c r="U3356" s="96">
        <v>43990.92</v>
      </c>
      <c r="V3356" s="25">
        <v>0</v>
      </c>
      <c r="W3356" s="26">
        <v>43990.92</v>
      </c>
      <c r="X3356" s="96">
        <v>0</v>
      </c>
      <c r="Y3356" s="96">
        <v>43990.92</v>
      </c>
      <c r="Z3356" s="25">
        <v>0</v>
      </c>
      <c r="AA3356" s="26">
        <v>43990.92</v>
      </c>
      <c r="AB3356" s="96">
        <v>1.03</v>
      </c>
      <c r="AC3356" s="96">
        <v>43990.92</v>
      </c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1706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>
        <v>0</v>
      </c>
      <c r="U3357" s="96">
        <v>0</v>
      </c>
      <c r="V3357" s="25">
        <v>0</v>
      </c>
      <c r="W3357" s="26">
        <v>0</v>
      </c>
      <c r="X3357" s="96">
        <v>0</v>
      </c>
      <c r="Y3357" s="96">
        <v>0</v>
      </c>
      <c r="Z3357" s="25">
        <v>0</v>
      </c>
      <c r="AA3357" s="26">
        <v>0</v>
      </c>
      <c r="AB3357" s="96">
        <v>0</v>
      </c>
      <c r="AC3357" s="96">
        <v>0</v>
      </c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1706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1706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277151.20999999996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>
        <v>0</v>
      </c>
      <c r="U3359" s="96">
        <v>24873.93</v>
      </c>
      <c r="V3359" s="25">
        <v>0</v>
      </c>
      <c r="W3359" s="26">
        <v>24873.93</v>
      </c>
      <c r="X3359" s="96">
        <v>0</v>
      </c>
      <c r="Y3359" s="96">
        <v>24873.93</v>
      </c>
      <c r="Z3359" s="25">
        <v>0</v>
      </c>
      <c r="AA3359" s="26">
        <v>24873.93</v>
      </c>
      <c r="AB3359" s="96">
        <v>0</v>
      </c>
      <c r="AC3359" s="96">
        <v>24873.99</v>
      </c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1706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>
        <v>0</v>
      </c>
      <c r="U3360" s="96">
        <v>0</v>
      </c>
      <c r="V3360" s="25">
        <v>0</v>
      </c>
      <c r="W3360" s="26">
        <v>0</v>
      </c>
      <c r="X3360" s="96">
        <v>0</v>
      </c>
      <c r="Y3360" s="96">
        <v>0</v>
      </c>
      <c r="Z3360" s="25">
        <v>0</v>
      </c>
      <c r="AA3360" s="26">
        <v>0</v>
      </c>
      <c r="AB3360" s="96">
        <v>0</v>
      </c>
      <c r="AC3360" s="96">
        <v>0</v>
      </c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1706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1706</v>
      </c>
      <c r="B3362" s="110" t="s">
        <v>146</v>
      </c>
      <c r="C3362" s="110" t="s">
        <v>147</v>
      </c>
      <c r="D3362" s="21">
        <f t="shared" si="56"/>
        <v>0.06</v>
      </c>
      <c r="E3362" s="24">
        <f t="shared" si="56"/>
        <v>20967.060000000001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>
        <v>0</v>
      </c>
      <c r="U3362" s="91">
        <v>1687.91</v>
      </c>
      <c r="V3362" s="92">
        <v>0</v>
      </c>
      <c r="W3362" s="93">
        <v>1687.91</v>
      </c>
      <c r="X3362" s="91">
        <v>0</v>
      </c>
      <c r="Y3362" s="91">
        <v>1687.91</v>
      </c>
      <c r="Z3362" s="92">
        <v>0</v>
      </c>
      <c r="AA3362" s="93">
        <v>1687.91</v>
      </c>
      <c r="AB3362" s="91">
        <v>0.03</v>
      </c>
      <c r="AC3362" s="91">
        <v>1687.91</v>
      </c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1706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1706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1706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1706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>
        <v>0</v>
      </c>
      <c r="U3366" s="91">
        <v>0</v>
      </c>
      <c r="V3366" s="92">
        <v>0</v>
      </c>
      <c r="W3366" s="93">
        <v>0</v>
      </c>
      <c r="X3366" s="91">
        <v>0</v>
      </c>
      <c r="Y3366" s="91">
        <v>0</v>
      </c>
      <c r="Z3366" s="92">
        <v>0</v>
      </c>
      <c r="AA3366" s="93">
        <v>0</v>
      </c>
      <c r="AB3366" s="91">
        <v>0</v>
      </c>
      <c r="AC3366" s="91">
        <v>0</v>
      </c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1706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>
        <v>0</v>
      </c>
      <c r="U3367" s="91">
        <v>0</v>
      </c>
      <c r="V3367" s="92">
        <v>0</v>
      </c>
      <c r="W3367" s="93">
        <v>0</v>
      </c>
      <c r="X3367" s="91">
        <v>0</v>
      </c>
      <c r="Y3367" s="91">
        <v>0</v>
      </c>
      <c r="Z3367" s="92">
        <v>0</v>
      </c>
      <c r="AA3367" s="93">
        <v>0</v>
      </c>
      <c r="AB3367" s="91">
        <v>0</v>
      </c>
      <c r="AC3367" s="91">
        <v>0</v>
      </c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1706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1706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>
        <v>0</v>
      </c>
      <c r="U3369" s="96">
        <v>0</v>
      </c>
      <c r="V3369" s="25">
        <v>0</v>
      </c>
      <c r="W3369" s="26">
        <v>0</v>
      </c>
      <c r="X3369" s="96">
        <v>0</v>
      </c>
      <c r="Y3369" s="96">
        <v>0</v>
      </c>
      <c r="Z3369" s="25">
        <v>0</v>
      </c>
      <c r="AA3369" s="26">
        <v>0</v>
      </c>
      <c r="AB3369" s="96">
        <v>0</v>
      </c>
      <c r="AC3369" s="96">
        <v>0</v>
      </c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1706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1706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>
        <v>0</v>
      </c>
      <c r="U3371" s="91">
        <v>0</v>
      </c>
      <c r="V3371" s="92">
        <v>0</v>
      </c>
      <c r="W3371" s="93">
        <v>0</v>
      </c>
      <c r="X3371" s="91">
        <v>0</v>
      </c>
      <c r="Y3371" s="91">
        <v>0</v>
      </c>
      <c r="Z3371" s="92">
        <v>0</v>
      </c>
      <c r="AA3371" s="93">
        <v>0</v>
      </c>
      <c r="AB3371" s="91">
        <v>0</v>
      </c>
      <c r="AC3371" s="91">
        <v>0</v>
      </c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1706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1706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1706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1706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1706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1706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1706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16241.3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>
        <v>0</v>
      </c>
      <c r="U3378" s="91">
        <v>500</v>
      </c>
      <c r="V3378" s="92">
        <v>0</v>
      </c>
      <c r="W3378" s="93">
        <v>500</v>
      </c>
      <c r="X3378" s="91">
        <v>0</v>
      </c>
      <c r="Y3378" s="91">
        <v>500</v>
      </c>
      <c r="Z3378" s="92">
        <v>0</v>
      </c>
      <c r="AA3378" s="93">
        <v>500</v>
      </c>
      <c r="AB3378" s="91">
        <v>0</v>
      </c>
      <c r="AC3378" s="91">
        <v>500</v>
      </c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1706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>
        <v>0</v>
      </c>
      <c r="U3379" s="96">
        <v>0</v>
      </c>
      <c r="V3379" s="25">
        <v>0</v>
      </c>
      <c r="W3379" s="26">
        <v>0</v>
      </c>
      <c r="X3379" s="96">
        <v>0</v>
      </c>
      <c r="Y3379" s="96">
        <v>0</v>
      </c>
      <c r="Z3379" s="25">
        <v>0</v>
      </c>
      <c r="AA3379" s="26">
        <v>0</v>
      </c>
      <c r="AB3379" s="96">
        <v>0</v>
      </c>
      <c r="AC3379" s="96">
        <v>0</v>
      </c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1706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1706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5139.4600000000019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>
        <v>0</v>
      </c>
      <c r="U3381" s="91">
        <v>467.22</v>
      </c>
      <c r="V3381" s="92">
        <v>0</v>
      </c>
      <c r="W3381" s="93">
        <v>467.22</v>
      </c>
      <c r="X3381" s="91">
        <v>0</v>
      </c>
      <c r="Y3381" s="91">
        <v>467.22</v>
      </c>
      <c r="Z3381" s="92">
        <v>0</v>
      </c>
      <c r="AA3381" s="93">
        <v>467.22</v>
      </c>
      <c r="AB3381" s="91">
        <v>0</v>
      </c>
      <c r="AC3381" s="91">
        <v>467.26</v>
      </c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1706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1706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>
        <v>0</v>
      </c>
      <c r="U3383" s="91">
        <v>0</v>
      </c>
      <c r="V3383" s="92">
        <v>0</v>
      </c>
      <c r="W3383" s="93">
        <v>0</v>
      </c>
      <c r="X3383" s="91">
        <v>0</v>
      </c>
      <c r="Y3383" s="91">
        <v>0</v>
      </c>
      <c r="Z3383" s="92">
        <v>0</v>
      </c>
      <c r="AA3383" s="93">
        <v>0</v>
      </c>
      <c r="AB3383" s="91">
        <v>0</v>
      </c>
      <c r="AC3383" s="91">
        <v>0</v>
      </c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1706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1706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>
        <v>0</v>
      </c>
      <c r="U3385" s="96">
        <v>0</v>
      </c>
      <c r="V3385" s="25">
        <v>0</v>
      </c>
      <c r="W3385" s="26">
        <v>0</v>
      </c>
      <c r="X3385" s="96">
        <v>0</v>
      </c>
      <c r="Y3385" s="96">
        <v>0</v>
      </c>
      <c r="Z3385" s="25">
        <v>0</v>
      </c>
      <c r="AA3385" s="26">
        <v>0</v>
      </c>
      <c r="AB3385" s="96">
        <v>0</v>
      </c>
      <c r="AC3385" s="96">
        <v>0</v>
      </c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1706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>
        <v>0</v>
      </c>
      <c r="U3386" s="96">
        <v>0</v>
      </c>
      <c r="V3386" s="25">
        <v>0</v>
      </c>
      <c r="W3386" s="26">
        <v>0</v>
      </c>
      <c r="X3386" s="96">
        <v>0</v>
      </c>
      <c r="Y3386" s="96">
        <v>0</v>
      </c>
      <c r="Z3386" s="25">
        <v>0</v>
      </c>
      <c r="AA3386" s="26">
        <v>0</v>
      </c>
      <c r="AB3386" s="96">
        <v>0</v>
      </c>
      <c r="AC3386" s="96">
        <v>0</v>
      </c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1706</v>
      </c>
      <c r="B3387" s="110" t="s">
        <v>196</v>
      </c>
      <c r="C3387" s="110" t="s">
        <v>197</v>
      </c>
      <c r="D3387" s="21">
        <f t="shared" si="56"/>
        <v>163690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>
        <v>0</v>
      </c>
      <c r="U3387" s="96">
        <v>0</v>
      </c>
      <c r="V3387" s="25">
        <v>0</v>
      </c>
      <c r="W3387" s="26">
        <v>0</v>
      </c>
      <c r="X3387" s="96">
        <v>136190</v>
      </c>
      <c r="Y3387" s="96">
        <v>0</v>
      </c>
      <c r="Z3387" s="25">
        <v>0</v>
      </c>
      <c r="AA3387" s="26">
        <v>0</v>
      </c>
      <c r="AB3387" s="96">
        <v>0</v>
      </c>
      <c r="AC3387" s="96">
        <v>0</v>
      </c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1706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>
        <v>0</v>
      </c>
      <c r="U3388" s="96">
        <v>0</v>
      </c>
      <c r="V3388" s="25">
        <v>0</v>
      </c>
      <c r="W3388" s="26">
        <v>0</v>
      </c>
      <c r="X3388" s="96">
        <v>0</v>
      </c>
      <c r="Y3388" s="96">
        <v>0</v>
      </c>
      <c r="Z3388" s="25">
        <v>0</v>
      </c>
      <c r="AA3388" s="26">
        <v>0</v>
      </c>
      <c r="AB3388" s="96">
        <v>0</v>
      </c>
      <c r="AC3388" s="96">
        <v>0</v>
      </c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1706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1706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1706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1706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>
        <v>0</v>
      </c>
      <c r="U3392" s="96">
        <v>0</v>
      </c>
      <c r="V3392" s="25">
        <v>0</v>
      </c>
      <c r="W3392" s="26">
        <v>0</v>
      </c>
      <c r="X3392" s="96">
        <v>0</v>
      </c>
      <c r="Y3392" s="96">
        <v>0</v>
      </c>
      <c r="Z3392" s="25">
        <v>0</v>
      </c>
      <c r="AA3392" s="26">
        <v>0</v>
      </c>
      <c r="AB3392" s="96">
        <v>0</v>
      </c>
      <c r="AC3392" s="96">
        <v>0</v>
      </c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1706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1706</v>
      </c>
      <c r="B3394" s="110" t="s">
        <v>210</v>
      </c>
      <c r="C3394" s="110" t="s">
        <v>211</v>
      </c>
      <c r="D3394" s="21">
        <f t="shared" si="56"/>
        <v>0.05</v>
      </c>
      <c r="E3394" s="24">
        <f t="shared" si="56"/>
        <v>109312.94000000002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>
        <v>0</v>
      </c>
      <c r="U3394" s="91">
        <v>9429.33</v>
      </c>
      <c r="V3394" s="92">
        <v>0</v>
      </c>
      <c r="W3394" s="93">
        <v>9429.33</v>
      </c>
      <c r="X3394" s="91">
        <v>0</v>
      </c>
      <c r="Y3394" s="91">
        <v>9429.33</v>
      </c>
      <c r="Z3394" s="92">
        <v>0</v>
      </c>
      <c r="AA3394" s="93">
        <v>9429.33</v>
      </c>
      <c r="AB3394" s="91">
        <v>0.03</v>
      </c>
      <c r="AC3394" s="91">
        <v>9429.33</v>
      </c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1706</v>
      </c>
      <c r="B3395" s="110" t="s">
        <v>212</v>
      </c>
      <c r="C3395" s="110" t="s">
        <v>213</v>
      </c>
      <c r="D3395" s="21">
        <f t="shared" si="56"/>
        <v>0.05</v>
      </c>
      <c r="E3395" s="24">
        <f t="shared" si="56"/>
        <v>24123.77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>
        <v>0</v>
      </c>
      <c r="U3395" s="96">
        <v>2193.0700000000002</v>
      </c>
      <c r="V3395" s="25">
        <v>0</v>
      </c>
      <c r="W3395" s="26">
        <v>2193.0700000000002</v>
      </c>
      <c r="X3395" s="96">
        <v>0</v>
      </c>
      <c r="Y3395" s="96">
        <v>2193.0700000000002</v>
      </c>
      <c r="Z3395" s="25">
        <v>0</v>
      </c>
      <c r="AA3395" s="26">
        <v>2193.0700000000002</v>
      </c>
      <c r="AB3395" s="96">
        <v>0.02</v>
      </c>
      <c r="AC3395" s="96">
        <v>2193.0700000000002</v>
      </c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1706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128479.12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>
        <v>0</v>
      </c>
      <c r="U3396" s="96">
        <v>10899.08</v>
      </c>
      <c r="V3396" s="25">
        <v>0</v>
      </c>
      <c r="W3396" s="26">
        <v>10899.08</v>
      </c>
      <c r="X3396" s="96">
        <v>0</v>
      </c>
      <c r="Y3396" s="96">
        <v>10899.08</v>
      </c>
      <c r="Z3396" s="25">
        <v>0</v>
      </c>
      <c r="AA3396" s="26">
        <v>13168.91</v>
      </c>
      <c r="AB3396" s="96">
        <v>0</v>
      </c>
      <c r="AC3396" s="96">
        <v>13168.95</v>
      </c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1706</v>
      </c>
      <c r="B3397" s="110" t="s">
        <v>216</v>
      </c>
      <c r="C3397" s="110" t="s">
        <v>217</v>
      </c>
      <c r="D3397" s="21">
        <f t="shared" si="57"/>
        <v>0.08</v>
      </c>
      <c r="E3397" s="24">
        <f t="shared" si="57"/>
        <v>55241.19999999999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>
        <v>0</v>
      </c>
      <c r="U3397" s="96">
        <v>4999.2</v>
      </c>
      <c r="V3397" s="25">
        <v>0</v>
      </c>
      <c r="W3397" s="26">
        <v>4999.2</v>
      </c>
      <c r="X3397" s="96">
        <v>0</v>
      </c>
      <c r="Y3397" s="96">
        <v>4999.2</v>
      </c>
      <c r="Z3397" s="25">
        <v>0</v>
      </c>
      <c r="AA3397" s="26">
        <v>4999.2</v>
      </c>
      <c r="AB3397" s="96">
        <v>0.04</v>
      </c>
      <c r="AC3397" s="96">
        <v>4999.2</v>
      </c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1706</v>
      </c>
      <c r="B3398" s="110" t="s">
        <v>218</v>
      </c>
      <c r="C3398" s="110" t="s">
        <v>1564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1706</v>
      </c>
      <c r="B3399" s="110" t="s">
        <v>219</v>
      </c>
      <c r="C3399" s="110" t="s">
        <v>1565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1706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1706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13844.320000000003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>
        <v>0</v>
      </c>
      <c r="U3401" s="96">
        <v>1111.0999999999999</v>
      </c>
      <c r="V3401" s="25">
        <v>0</v>
      </c>
      <c r="W3401" s="26">
        <v>1111.0999999999999</v>
      </c>
      <c r="X3401" s="96">
        <v>0</v>
      </c>
      <c r="Y3401" s="96">
        <v>1111.0999999999999</v>
      </c>
      <c r="Z3401" s="25">
        <v>0</v>
      </c>
      <c r="AA3401" s="26">
        <v>1111.0999999999999</v>
      </c>
      <c r="AB3401" s="96">
        <v>0</v>
      </c>
      <c r="AC3401" s="96">
        <v>1111.0999999999999</v>
      </c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1706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1706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1706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>
        <v>0</v>
      </c>
      <c r="U3404" s="96">
        <v>0</v>
      </c>
      <c r="V3404" s="25">
        <v>0</v>
      </c>
      <c r="W3404" s="26">
        <v>0</v>
      </c>
      <c r="X3404" s="96">
        <v>0</v>
      </c>
      <c r="Y3404" s="96">
        <v>0</v>
      </c>
      <c r="Z3404" s="25">
        <v>0</v>
      </c>
      <c r="AA3404" s="26">
        <v>0</v>
      </c>
      <c r="AB3404" s="96">
        <v>0</v>
      </c>
      <c r="AC3404" s="96">
        <v>0</v>
      </c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1706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1706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>
        <v>0</v>
      </c>
      <c r="U3406" s="96">
        <v>0</v>
      </c>
      <c r="V3406" s="25">
        <v>0</v>
      </c>
      <c r="W3406" s="26">
        <v>0</v>
      </c>
      <c r="X3406" s="96">
        <v>0</v>
      </c>
      <c r="Y3406" s="96">
        <v>0</v>
      </c>
      <c r="Z3406" s="25">
        <v>0</v>
      </c>
      <c r="AA3406" s="26">
        <v>0</v>
      </c>
      <c r="AB3406" s="96">
        <v>0</v>
      </c>
      <c r="AC3406" s="96">
        <v>0</v>
      </c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1706</v>
      </c>
      <c r="B3407" s="110" t="s">
        <v>234</v>
      </c>
      <c r="C3407" s="110" t="s">
        <v>235</v>
      </c>
      <c r="D3407" s="21">
        <f t="shared" si="57"/>
        <v>2495000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>
        <v>0</v>
      </c>
      <c r="U3407" s="96">
        <v>0</v>
      </c>
      <c r="V3407" s="25">
        <v>0</v>
      </c>
      <c r="W3407" s="26">
        <v>0</v>
      </c>
      <c r="X3407" s="96">
        <v>0</v>
      </c>
      <c r="Y3407" s="96">
        <v>0</v>
      </c>
      <c r="Z3407" s="25">
        <v>0</v>
      </c>
      <c r="AA3407" s="26">
        <v>0</v>
      </c>
      <c r="AB3407" s="96">
        <v>2495000</v>
      </c>
      <c r="AC3407" s="96">
        <v>0</v>
      </c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1706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1706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>
        <v>0</v>
      </c>
      <c r="U3409" s="96">
        <v>0</v>
      </c>
      <c r="V3409" s="25">
        <v>0</v>
      </c>
      <c r="W3409" s="26">
        <v>0</v>
      </c>
      <c r="X3409" s="96">
        <v>0</v>
      </c>
      <c r="Y3409" s="96">
        <v>0</v>
      </c>
      <c r="Z3409" s="25">
        <v>0</v>
      </c>
      <c r="AA3409" s="26">
        <v>0</v>
      </c>
      <c r="AB3409" s="96">
        <v>0</v>
      </c>
      <c r="AC3409" s="96">
        <v>0</v>
      </c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1706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>
        <v>0</v>
      </c>
      <c r="U3410" s="96">
        <v>0</v>
      </c>
      <c r="V3410" s="25">
        <v>0</v>
      </c>
      <c r="W3410" s="26">
        <v>0</v>
      </c>
      <c r="X3410" s="96">
        <v>0</v>
      </c>
      <c r="Y3410" s="96">
        <v>0</v>
      </c>
      <c r="Z3410" s="25">
        <v>0</v>
      </c>
      <c r="AA3410" s="26">
        <v>0</v>
      </c>
      <c r="AB3410" s="96">
        <v>0</v>
      </c>
      <c r="AC3410" s="96">
        <v>0</v>
      </c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1706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1706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86472.219999999987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>
        <v>0</v>
      </c>
      <c r="U3412" s="96">
        <v>7861.11</v>
      </c>
      <c r="V3412" s="25">
        <v>0</v>
      </c>
      <c r="W3412" s="26">
        <v>7861.11</v>
      </c>
      <c r="X3412" s="96">
        <v>0</v>
      </c>
      <c r="Y3412" s="96">
        <v>7861.11</v>
      </c>
      <c r="Z3412" s="25">
        <v>0</v>
      </c>
      <c r="AA3412" s="26">
        <v>7861.11</v>
      </c>
      <c r="AB3412" s="96">
        <v>0</v>
      </c>
      <c r="AC3412" s="96">
        <v>7861.12</v>
      </c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1706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>
        <v>0</v>
      </c>
      <c r="U3413" s="96">
        <v>0</v>
      </c>
      <c r="V3413" s="25">
        <v>0</v>
      </c>
      <c r="W3413" s="26">
        <v>0</v>
      </c>
      <c r="X3413" s="96">
        <v>0</v>
      </c>
      <c r="Y3413" s="96">
        <v>0</v>
      </c>
      <c r="Z3413" s="25">
        <v>0</v>
      </c>
      <c r="AA3413" s="26">
        <v>0</v>
      </c>
      <c r="AB3413" s="96">
        <v>0</v>
      </c>
      <c r="AC3413" s="96">
        <v>0</v>
      </c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1706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1706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>
        <v>0</v>
      </c>
      <c r="U3415" s="96">
        <v>0</v>
      </c>
      <c r="V3415" s="25">
        <v>0</v>
      </c>
      <c r="W3415" s="26">
        <v>0</v>
      </c>
      <c r="X3415" s="96">
        <v>0</v>
      </c>
      <c r="Y3415" s="96">
        <v>0</v>
      </c>
      <c r="Z3415" s="25">
        <v>0</v>
      </c>
      <c r="AA3415" s="26">
        <v>0</v>
      </c>
      <c r="AB3415" s="96">
        <v>0</v>
      </c>
      <c r="AC3415" s="96">
        <v>0</v>
      </c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1706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>
        <v>0</v>
      </c>
      <c r="U3416" s="96">
        <v>0</v>
      </c>
      <c r="V3416" s="25">
        <v>0</v>
      </c>
      <c r="W3416" s="26">
        <v>0</v>
      </c>
      <c r="X3416" s="96">
        <v>0</v>
      </c>
      <c r="Y3416" s="96">
        <v>0</v>
      </c>
      <c r="Z3416" s="25">
        <v>0</v>
      </c>
      <c r="AA3416" s="26">
        <v>0</v>
      </c>
      <c r="AB3416" s="96">
        <v>0</v>
      </c>
      <c r="AC3416" s="96">
        <v>0</v>
      </c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1706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" customHeight="1" x14ac:dyDescent="0.3">
      <c r="A3418" s="110" t="s">
        <v>1706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>
        <v>0</v>
      </c>
      <c r="U3418" s="91">
        <v>0</v>
      </c>
      <c r="V3418" s="92">
        <v>0</v>
      </c>
      <c r="W3418" s="93">
        <v>0</v>
      </c>
      <c r="X3418" s="91">
        <v>0</v>
      </c>
      <c r="Y3418" s="91">
        <v>0</v>
      </c>
      <c r="Z3418" s="92">
        <v>0</v>
      </c>
      <c r="AA3418" s="93">
        <v>0</v>
      </c>
      <c r="AB3418" s="91">
        <v>0</v>
      </c>
      <c r="AC3418" s="91">
        <v>0</v>
      </c>
      <c r="AD3418" s="27"/>
      <c r="AG3418" s="28"/>
    </row>
    <row r="3419" spans="1:52" ht="14.4" customHeight="1" x14ac:dyDescent="0.3">
      <c r="A3419" s="110" t="s">
        <v>1706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" customHeight="1" x14ac:dyDescent="0.3">
      <c r="A3420" s="110" t="s">
        <v>1706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1706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1706</v>
      </c>
      <c r="B3422" s="110" t="s">
        <v>264</v>
      </c>
      <c r="C3422" s="110" t="s">
        <v>265</v>
      </c>
      <c r="D3422" s="21">
        <f t="shared" si="57"/>
        <v>1205000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>
        <v>0</v>
      </c>
      <c r="U3422" s="91">
        <v>0</v>
      </c>
      <c r="V3422" s="92">
        <v>0</v>
      </c>
      <c r="W3422" s="93">
        <v>0</v>
      </c>
      <c r="X3422" s="91">
        <v>0</v>
      </c>
      <c r="Y3422" s="91">
        <v>0</v>
      </c>
      <c r="Z3422" s="92">
        <v>0</v>
      </c>
      <c r="AA3422" s="93">
        <v>0</v>
      </c>
      <c r="AB3422" s="91">
        <v>1205000</v>
      </c>
      <c r="AC3422" s="91">
        <v>0</v>
      </c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1706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1706</v>
      </c>
      <c r="B3424" s="110" t="s">
        <v>268</v>
      </c>
      <c r="C3424" s="110" t="s">
        <v>269</v>
      </c>
      <c r="D3424" s="21">
        <f t="shared" si="57"/>
        <v>397196.02</v>
      </c>
      <c r="E3424" s="24">
        <f t="shared" si="57"/>
        <v>153020.24999999997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>
        <v>0</v>
      </c>
      <c r="U3424" s="96">
        <v>10946.43</v>
      </c>
      <c r="V3424" s="25">
        <v>0</v>
      </c>
      <c r="W3424" s="26">
        <v>10946.43</v>
      </c>
      <c r="X3424" s="96">
        <v>0</v>
      </c>
      <c r="Y3424" s="96">
        <v>10946.43</v>
      </c>
      <c r="Z3424" s="25">
        <v>0</v>
      </c>
      <c r="AA3424" s="26">
        <v>10946.43</v>
      </c>
      <c r="AB3424" s="96">
        <v>0.01</v>
      </c>
      <c r="AC3424" s="96">
        <v>36422.620000000003</v>
      </c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1706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>
        <v>0</v>
      </c>
      <c r="U3425" s="96">
        <v>0</v>
      </c>
      <c r="V3425" s="25">
        <v>0</v>
      </c>
      <c r="W3425" s="26">
        <v>0</v>
      </c>
      <c r="X3425" s="96">
        <v>0</v>
      </c>
      <c r="Y3425" s="96">
        <v>0</v>
      </c>
      <c r="Z3425" s="25">
        <v>0</v>
      </c>
      <c r="AA3425" s="26">
        <v>0</v>
      </c>
      <c r="AB3425" s="96">
        <v>0</v>
      </c>
      <c r="AC3425" s="96">
        <v>0</v>
      </c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1706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" customHeight="1" x14ac:dyDescent="0.3">
      <c r="A3427" s="110" t="s">
        <v>1706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>
        <v>0</v>
      </c>
      <c r="U3427" s="91">
        <v>0</v>
      </c>
      <c r="V3427" s="92">
        <v>0</v>
      </c>
      <c r="W3427" s="93">
        <v>0</v>
      </c>
      <c r="X3427" s="91">
        <v>0</v>
      </c>
      <c r="Y3427" s="91">
        <v>0</v>
      </c>
      <c r="Z3427" s="92">
        <v>0</v>
      </c>
      <c r="AA3427" s="93">
        <v>0</v>
      </c>
      <c r="AB3427" s="91">
        <v>0</v>
      </c>
      <c r="AC3427" s="91">
        <v>0</v>
      </c>
      <c r="AD3427" s="27"/>
      <c r="AG3427" s="28"/>
    </row>
    <row r="3428" spans="1:52" ht="14.4" customHeight="1" x14ac:dyDescent="0.3">
      <c r="A3428" s="110" t="s">
        <v>1706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" customHeight="1" x14ac:dyDescent="0.3">
      <c r="A3429" s="110" t="s">
        <v>1706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1706</v>
      </c>
      <c r="B3430" s="110" t="s">
        <v>280</v>
      </c>
      <c r="C3430" s="110" t="s">
        <v>1566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1706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>
        <v>0</v>
      </c>
      <c r="U3431" s="96">
        <v>0</v>
      </c>
      <c r="V3431" s="25">
        <v>0</v>
      </c>
      <c r="W3431" s="26">
        <v>0</v>
      </c>
      <c r="X3431" s="96">
        <v>0</v>
      </c>
      <c r="Y3431" s="96">
        <v>0</v>
      </c>
      <c r="Z3431" s="25">
        <v>0</v>
      </c>
      <c r="AA3431" s="26">
        <v>0</v>
      </c>
      <c r="AB3431" s="96">
        <v>0</v>
      </c>
      <c r="AC3431" s="96">
        <v>0</v>
      </c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1706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1706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>
        <v>0</v>
      </c>
      <c r="U3433" s="96">
        <v>0</v>
      </c>
      <c r="V3433" s="25">
        <v>0</v>
      </c>
      <c r="W3433" s="26">
        <v>0</v>
      </c>
      <c r="X3433" s="96">
        <v>0</v>
      </c>
      <c r="Y3433" s="96">
        <v>0</v>
      </c>
      <c r="Z3433" s="25">
        <v>0</v>
      </c>
      <c r="AA3433" s="26">
        <v>0</v>
      </c>
      <c r="AB3433" s="96">
        <v>0</v>
      </c>
      <c r="AC3433" s="96">
        <v>0</v>
      </c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1706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1706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1706</v>
      </c>
      <c r="B3436" s="110" t="s">
        <v>291</v>
      </c>
      <c r="C3436" s="110" t="s">
        <v>1567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1706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1706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1706</v>
      </c>
      <c r="B3439" s="110" t="s">
        <v>296</v>
      </c>
      <c r="C3439" s="110" t="s">
        <v>1568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1706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1706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1706</v>
      </c>
      <c r="B3442" s="110" t="s">
        <v>301</v>
      </c>
      <c r="C3442" s="110" t="s">
        <v>1569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1706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1706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1706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1706</v>
      </c>
      <c r="B3446" s="110" t="s">
        <v>308</v>
      </c>
      <c r="C3446" s="110" t="s">
        <v>309</v>
      </c>
      <c r="D3446" s="21">
        <f t="shared" si="57"/>
        <v>569560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>
        <v>0</v>
      </c>
      <c r="U3446" s="96">
        <v>0</v>
      </c>
      <c r="V3446" s="25">
        <v>31400</v>
      </c>
      <c r="W3446" s="26">
        <v>0</v>
      </c>
      <c r="X3446" s="96">
        <v>0</v>
      </c>
      <c r="Y3446" s="96">
        <v>0</v>
      </c>
      <c r="Z3446" s="25">
        <v>52990</v>
      </c>
      <c r="AA3446" s="26">
        <v>0</v>
      </c>
      <c r="AB3446" s="96">
        <v>14200</v>
      </c>
      <c r="AC3446" s="96">
        <v>0</v>
      </c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1706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>
        <v>0</v>
      </c>
      <c r="U3447" s="96">
        <v>0</v>
      </c>
      <c r="V3447" s="25">
        <v>0</v>
      </c>
      <c r="W3447" s="26">
        <v>0</v>
      </c>
      <c r="X3447" s="96">
        <v>0</v>
      </c>
      <c r="Y3447" s="96">
        <v>0</v>
      </c>
      <c r="Z3447" s="25">
        <v>0</v>
      </c>
      <c r="AA3447" s="26">
        <v>0</v>
      </c>
      <c r="AB3447" s="96">
        <v>0</v>
      </c>
      <c r="AC3447" s="96">
        <v>0</v>
      </c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1706</v>
      </c>
      <c r="B3448" s="110" t="s">
        <v>312</v>
      </c>
      <c r="C3448" s="110" t="s">
        <v>313</v>
      </c>
      <c r="D3448" s="21">
        <f t="shared" si="57"/>
        <v>19850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>
        <v>0</v>
      </c>
      <c r="U3448" s="96">
        <v>0</v>
      </c>
      <c r="V3448" s="25">
        <v>0</v>
      </c>
      <c r="W3448" s="26">
        <v>0</v>
      </c>
      <c r="X3448" s="96">
        <v>0</v>
      </c>
      <c r="Y3448" s="96">
        <v>0</v>
      </c>
      <c r="Z3448" s="25">
        <v>19850</v>
      </c>
      <c r="AA3448" s="26">
        <v>0</v>
      </c>
      <c r="AB3448" s="96">
        <v>0</v>
      </c>
      <c r="AC3448" s="96">
        <v>0</v>
      </c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1706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>
        <v>0</v>
      </c>
      <c r="U3449" s="96">
        <v>0</v>
      </c>
      <c r="V3449" s="25">
        <v>0</v>
      </c>
      <c r="W3449" s="26">
        <v>0</v>
      </c>
      <c r="X3449" s="96">
        <v>0</v>
      </c>
      <c r="Y3449" s="96">
        <v>0</v>
      </c>
      <c r="Z3449" s="25">
        <v>0</v>
      </c>
      <c r="AA3449" s="26">
        <v>0</v>
      </c>
      <c r="AB3449" s="96">
        <v>0</v>
      </c>
      <c r="AC3449" s="96">
        <v>0</v>
      </c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1706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>
        <v>0</v>
      </c>
      <c r="U3450" s="96">
        <v>0</v>
      </c>
      <c r="V3450" s="25">
        <v>0</v>
      </c>
      <c r="W3450" s="26">
        <v>0</v>
      </c>
      <c r="X3450" s="96">
        <v>0</v>
      </c>
      <c r="Y3450" s="96">
        <v>0</v>
      </c>
      <c r="Z3450" s="25">
        <v>0</v>
      </c>
      <c r="AA3450" s="26">
        <v>0</v>
      </c>
      <c r="AB3450" s="96">
        <v>0</v>
      </c>
      <c r="AC3450" s="96">
        <v>0</v>
      </c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1706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1706</v>
      </c>
      <c r="B3452" s="110" t="s">
        <v>320</v>
      </c>
      <c r="C3452" s="110" t="s">
        <v>321</v>
      </c>
      <c r="D3452" s="21">
        <f t="shared" si="57"/>
        <v>4836620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>
        <v>0</v>
      </c>
      <c r="U3452" s="96">
        <v>0</v>
      </c>
      <c r="V3452" s="25">
        <v>783000</v>
      </c>
      <c r="W3452" s="26">
        <v>0</v>
      </c>
      <c r="X3452" s="96">
        <v>144000</v>
      </c>
      <c r="Y3452" s="96">
        <v>0</v>
      </c>
      <c r="Z3452" s="25">
        <v>264620</v>
      </c>
      <c r="AA3452" s="26">
        <v>0</v>
      </c>
      <c r="AB3452" s="96">
        <v>35000</v>
      </c>
      <c r="AC3452" s="96">
        <v>0</v>
      </c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1706</v>
      </c>
      <c r="B3453" s="110" t="s">
        <v>322</v>
      </c>
      <c r="C3453" s="110" t="s">
        <v>323</v>
      </c>
      <c r="D3453" s="21">
        <f t="shared" si="57"/>
        <v>464525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>
        <v>0</v>
      </c>
      <c r="U3453" s="96">
        <v>0</v>
      </c>
      <c r="V3453" s="25">
        <v>0</v>
      </c>
      <c r="W3453" s="26">
        <v>0</v>
      </c>
      <c r="X3453" s="96">
        <v>31060</v>
      </c>
      <c r="Y3453" s="96">
        <v>0</v>
      </c>
      <c r="Z3453" s="25">
        <v>44282</v>
      </c>
      <c r="AA3453" s="26">
        <v>0</v>
      </c>
      <c r="AB3453" s="96">
        <v>20388</v>
      </c>
      <c r="AC3453" s="96">
        <v>0</v>
      </c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1706</v>
      </c>
      <c r="B3454" s="110" t="s">
        <v>324</v>
      </c>
      <c r="C3454" s="110" t="s">
        <v>325</v>
      </c>
      <c r="D3454" s="21">
        <f t="shared" si="57"/>
        <v>399000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>
        <v>0</v>
      </c>
      <c r="U3454" s="91">
        <v>0</v>
      </c>
      <c r="V3454" s="92">
        <v>0</v>
      </c>
      <c r="W3454" s="93">
        <v>0</v>
      </c>
      <c r="X3454" s="91">
        <v>90000</v>
      </c>
      <c r="Y3454" s="91">
        <v>0</v>
      </c>
      <c r="Z3454" s="92">
        <v>0</v>
      </c>
      <c r="AA3454" s="93">
        <v>0</v>
      </c>
      <c r="AB3454" s="91">
        <v>0</v>
      </c>
      <c r="AC3454" s="91">
        <v>0</v>
      </c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1706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>
        <v>0</v>
      </c>
      <c r="U3455" s="91">
        <v>0</v>
      </c>
      <c r="V3455" s="92">
        <v>0</v>
      </c>
      <c r="W3455" s="93">
        <v>0</v>
      </c>
      <c r="X3455" s="91">
        <v>0</v>
      </c>
      <c r="Y3455" s="91">
        <v>0</v>
      </c>
      <c r="Z3455" s="92">
        <v>0</v>
      </c>
      <c r="AA3455" s="93">
        <v>0</v>
      </c>
      <c r="AB3455" s="91">
        <v>0</v>
      </c>
      <c r="AC3455" s="91">
        <v>0</v>
      </c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1706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380351.89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>
        <v>0</v>
      </c>
      <c r="U3456" s="96">
        <v>34953.19</v>
      </c>
      <c r="V3456" s="25">
        <v>0</v>
      </c>
      <c r="W3456" s="26">
        <v>34953.19</v>
      </c>
      <c r="X3456" s="96">
        <v>0</v>
      </c>
      <c r="Y3456" s="96">
        <v>34643.81</v>
      </c>
      <c r="Z3456" s="25">
        <v>0</v>
      </c>
      <c r="AA3456" s="26">
        <v>12242.58</v>
      </c>
      <c r="AB3456" s="96">
        <v>0</v>
      </c>
      <c r="AC3456" s="96">
        <v>24496.53</v>
      </c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1706</v>
      </c>
      <c r="B3457" s="110" t="s">
        <v>330</v>
      </c>
      <c r="C3457" s="110" t="s">
        <v>331</v>
      </c>
      <c r="D3457" s="21">
        <f t="shared" si="57"/>
        <v>1.97</v>
      </c>
      <c r="E3457" s="24">
        <f t="shared" si="57"/>
        <v>370933.31000000011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>
        <v>0</v>
      </c>
      <c r="U3457" s="96">
        <v>33333.33</v>
      </c>
      <c r="V3457" s="25">
        <v>0</v>
      </c>
      <c r="W3457" s="26">
        <v>33333.33</v>
      </c>
      <c r="X3457" s="96">
        <v>0</v>
      </c>
      <c r="Y3457" s="96">
        <v>33333.33</v>
      </c>
      <c r="Z3457" s="25">
        <v>0</v>
      </c>
      <c r="AA3457" s="26">
        <v>0</v>
      </c>
      <c r="AB3457" s="96">
        <v>0.98</v>
      </c>
      <c r="AC3457" s="96">
        <v>0</v>
      </c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1706</v>
      </c>
      <c r="B3458" s="110" t="s">
        <v>332</v>
      </c>
      <c r="C3458" s="110" t="s">
        <v>333</v>
      </c>
      <c r="D3458" s="21">
        <f t="shared" si="57"/>
        <v>4.0199999999999996</v>
      </c>
      <c r="E3458" s="24">
        <f t="shared" si="57"/>
        <v>117153.79999999999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>
        <v>0</v>
      </c>
      <c r="U3458" s="96">
        <v>10095.120000000001</v>
      </c>
      <c r="V3458" s="25">
        <v>0</v>
      </c>
      <c r="W3458" s="26">
        <v>10095.120000000001</v>
      </c>
      <c r="X3458" s="96">
        <v>0</v>
      </c>
      <c r="Y3458" s="96">
        <v>9936.7800000000007</v>
      </c>
      <c r="Z3458" s="25">
        <v>0</v>
      </c>
      <c r="AA3458" s="26">
        <v>9936.7800000000007</v>
      </c>
      <c r="AB3458" s="96">
        <v>2.0099999999999998</v>
      </c>
      <c r="AC3458" s="96">
        <v>9459.2800000000007</v>
      </c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1706</v>
      </c>
      <c r="B3459" s="110" t="s">
        <v>334</v>
      </c>
      <c r="C3459" s="110" t="s">
        <v>335</v>
      </c>
      <c r="D3459" s="21">
        <f t="shared" si="57"/>
        <v>0.06</v>
      </c>
      <c r="E3459" s="24">
        <f t="shared" si="57"/>
        <v>15484.350000000002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>
        <v>0</v>
      </c>
      <c r="U3459" s="91">
        <v>1240.3499999999999</v>
      </c>
      <c r="V3459" s="92">
        <v>0</v>
      </c>
      <c r="W3459" s="93">
        <v>1240.3499999999999</v>
      </c>
      <c r="X3459" s="91">
        <v>0</v>
      </c>
      <c r="Y3459" s="91">
        <v>1240.3499999999999</v>
      </c>
      <c r="Z3459" s="92">
        <v>0</v>
      </c>
      <c r="AA3459" s="93">
        <v>1240.3499999999999</v>
      </c>
      <c r="AB3459" s="91">
        <v>0.03</v>
      </c>
      <c r="AC3459" s="91">
        <v>1240.3499999999999</v>
      </c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1706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27289.03</v>
      </c>
      <c r="E3460" s="24">
        <f t="shared" si="58"/>
        <v>46207.360000000001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>
        <v>0</v>
      </c>
      <c r="U3460" s="96">
        <v>4348.32</v>
      </c>
      <c r="V3460" s="25">
        <v>0</v>
      </c>
      <c r="W3460" s="26">
        <v>4348.32</v>
      </c>
      <c r="X3460" s="96">
        <v>0</v>
      </c>
      <c r="Y3460" s="96">
        <v>4348.32</v>
      </c>
      <c r="Z3460" s="25">
        <v>0</v>
      </c>
      <c r="AA3460" s="26">
        <v>4348.32</v>
      </c>
      <c r="AB3460" s="96">
        <v>3.01</v>
      </c>
      <c r="AC3460" s="96">
        <v>2426.33</v>
      </c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1706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1706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4424236.8599999994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>
        <v>0</v>
      </c>
      <c r="U3462" s="96">
        <v>396154.47</v>
      </c>
      <c r="V3462" s="25">
        <v>0</v>
      </c>
      <c r="W3462" s="26">
        <v>439153.47</v>
      </c>
      <c r="X3462" s="96">
        <v>0</v>
      </c>
      <c r="Y3462" s="96">
        <v>409204.47</v>
      </c>
      <c r="Z3462" s="25">
        <v>0</v>
      </c>
      <c r="AA3462" s="26">
        <v>367327.46</v>
      </c>
      <c r="AB3462" s="96">
        <v>0</v>
      </c>
      <c r="AC3462" s="96">
        <v>384255.47</v>
      </c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1706</v>
      </c>
      <c r="B3463" s="110" t="s">
        <v>342</v>
      </c>
      <c r="C3463" s="110" t="s">
        <v>343</v>
      </c>
      <c r="D3463" s="21">
        <f t="shared" si="58"/>
        <v>867.77</v>
      </c>
      <c r="E3463" s="24">
        <f t="shared" si="58"/>
        <v>184535.10999999996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>
        <v>0</v>
      </c>
      <c r="U3463" s="96">
        <v>13326.64</v>
      </c>
      <c r="V3463" s="25">
        <v>0</v>
      </c>
      <c r="W3463" s="26">
        <v>12788.58</v>
      </c>
      <c r="X3463" s="96">
        <v>0</v>
      </c>
      <c r="Y3463" s="96">
        <v>12788.58</v>
      </c>
      <c r="Z3463" s="25">
        <v>0</v>
      </c>
      <c r="AA3463" s="26">
        <v>14034.27</v>
      </c>
      <c r="AB3463" s="96">
        <v>865.78</v>
      </c>
      <c r="AC3463" s="96">
        <v>13124.06</v>
      </c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1706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74501.39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>
        <v>0</v>
      </c>
      <c r="U3464" s="96">
        <v>7833.33</v>
      </c>
      <c r="V3464" s="25">
        <v>0</v>
      </c>
      <c r="W3464" s="26">
        <v>7833.33</v>
      </c>
      <c r="X3464" s="96">
        <v>0</v>
      </c>
      <c r="Y3464" s="96">
        <v>7833.33</v>
      </c>
      <c r="Z3464" s="25">
        <v>0</v>
      </c>
      <c r="AA3464" s="26">
        <v>10333.33</v>
      </c>
      <c r="AB3464" s="96">
        <v>0</v>
      </c>
      <c r="AC3464" s="96">
        <v>10333.34</v>
      </c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1706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>
        <v>0</v>
      </c>
      <c r="U3465" s="96">
        <v>0</v>
      </c>
      <c r="V3465" s="25">
        <v>0</v>
      </c>
      <c r="W3465" s="26">
        <v>0</v>
      </c>
      <c r="X3465" s="96">
        <v>0</v>
      </c>
      <c r="Y3465" s="96">
        <v>0</v>
      </c>
      <c r="Z3465" s="25">
        <v>0</v>
      </c>
      <c r="AA3465" s="26">
        <v>0</v>
      </c>
      <c r="AB3465" s="96">
        <v>0</v>
      </c>
      <c r="AC3465" s="96">
        <v>0</v>
      </c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1706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1706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1706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1706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1706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1706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>
        <v>0</v>
      </c>
      <c r="U3471" s="96">
        <v>0</v>
      </c>
      <c r="V3471" s="25">
        <v>0</v>
      </c>
      <c r="W3471" s="26">
        <v>0</v>
      </c>
      <c r="X3471" s="96">
        <v>0</v>
      </c>
      <c r="Y3471" s="96">
        <v>0</v>
      </c>
      <c r="Z3471" s="25">
        <v>0</v>
      </c>
      <c r="AA3471" s="26">
        <v>0</v>
      </c>
      <c r="AB3471" s="96">
        <v>0</v>
      </c>
      <c r="AC3471" s="96">
        <v>0</v>
      </c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1706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1706</v>
      </c>
      <c r="B3473" s="110" t="s">
        <v>362</v>
      </c>
      <c r="C3473" s="110" t="s">
        <v>363</v>
      </c>
      <c r="D3473" s="21">
        <f t="shared" si="58"/>
        <v>8249.99</v>
      </c>
      <c r="E3473" s="24">
        <f t="shared" si="58"/>
        <v>51216.650000000009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>
        <v>0</v>
      </c>
      <c r="U3473" s="91">
        <v>6483.33</v>
      </c>
      <c r="V3473" s="92">
        <v>0</v>
      </c>
      <c r="W3473" s="93">
        <v>6483.33</v>
      </c>
      <c r="X3473" s="91">
        <v>0</v>
      </c>
      <c r="Y3473" s="91">
        <v>6483.33</v>
      </c>
      <c r="Z3473" s="92">
        <v>0</v>
      </c>
      <c r="AA3473" s="93">
        <v>3733.33</v>
      </c>
      <c r="AB3473" s="91">
        <v>8249.99</v>
      </c>
      <c r="AC3473" s="91">
        <v>3733.33</v>
      </c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1706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1706</v>
      </c>
      <c r="B3475" s="110" t="s">
        <v>366</v>
      </c>
      <c r="C3475" s="110" t="s">
        <v>367</v>
      </c>
      <c r="D3475" s="21">
        <f t="shared" si="58"/>
        <v>1882716.23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>
        <v>768150</v>
      </c>
      <c r="AA3475" s="93">
        <v>0</v>
      </c>
      <c r="AB3475" s="91">
        <v>1114566.23</v>
      </c>
      <c r="AC3475" s="91">
        <v>0</v>
      </c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1706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1706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1706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1706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1706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1706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1706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1706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1706</v>
      </c>
      <c r="B3484" s="110" t="s">
        <v>384</v>
      </c>
      <c r="C3484" s="110" t="s">
        <v>1570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1706</v>
      </c>
      <c r="B3485" s="110" t="s">
        <v>386</v>
      </c>
      <c r="C3485" s="110" t="s">
        <v>1664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1706</v>
      </c>
      <c r="B3486" s="110" t="s">
        <v>388</v>
      </c>
      <c r="C3486" s="110" t="s">
        <v>1665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1706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1706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1706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1706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1706</v>
      </c>
      <c r="B3491" s="110" t="s">
        <v>398</v>
      </c>
      <c r="C3491" s="110" t="s">
        <v>1571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1706</v>
      </c>
      <c r="B3492" s="110" t="s">
        <v>400</v>
      </c>
      <c r="C3492" s="110" t="s">
        <v>1666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1706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1706</v>
      </c>
      <c r="B3494" s="110" t="s">
        <v>404</v>
      </c>
      <c r="C3494" s="110" t="s">
        <v>1572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1706</v>
      </c>
      <c r="B3495" s="110" t="s">
        <v>406</v>
      </c>
      <c r="C3495" s="110" t="s">
        <v>1573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1706</v>
      </c>
      <c r="B3496" s="110" t="s">
        <v>408</v>
      </c>
      <c r="C3496" s="110" t="s">
        <v>1574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1706</v>
      </c>
      <c r="B3497" s="110" t="s">
        <v>410</v>
      </c>
      <c r="C3497" s="110" t="s">
        <v>1575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1706</v>
      </c>
      <c r="B3498" s="110" t="s">
        <v>412</v>
      </c>
      <c r="C3498" s="110" t="s">
        <v>413</v>
      </c>
      <c r="D3498" s="21">
        <f t="shared" si="58"/>
        <v>15260805.139999999</v>
      </c>
      <c r="E3498" s="24">
        <f t="shared" si="58"/>
        <v>13225872.110000003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>
        <v>1488788.7</v>
      </c>
      <c r="U3498" s="96">
        <v>1322440.51</v>
      </c>
      <c r="V3498" s="25">
        <v>380690.99</v>
      </c>
      <c r="W3498" s="26">
        <v>855168.31</v>
      </c>
      <c r="X3498" s="96">
        <v>1418744.93</v>
      </c>
      <c r="Y3498" s="96">
        <v>894550.43</v>
      </c>
      <c r="Z3498" s="25">
        <v>1838817.45</v>
      </c>
      <c r="AA3498" s="26">
        <v>1710806.29</v>
      </c>
      <c r="AB3498" s="96">
        <v>1009877</v>
      </c>
      <c r="AC3498" s="96">
        <v>1138387.82</v>
      </c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1706</v>
      </c>
      <c r="B3499" s="110" t="s">
        <v>414</v>
      </c>
      <c r="C3499" s="110" t="s">
        <v>415</v>
      </c>
      <c r="D3499" s="21">
        <f t="shared" si="58"/>
        <v>4048872.04</v>
      </c>
      <c r="E3499" s="24">
        <f t="shared" si="58"/>
        <v>5440771.4000000004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>
        <v>831321</v>
      </c>
      <c r="U3499" s="96">
        <v>485246.3</v>
      </c>
      <c r="V3499" s="25">
        <v>634850.9</v>
      </c>
      <c r="W3499" s="26">
        <v>356150.6</v>
      </c>
      <c r="X3499" s="96">
        <v>342517.1</v>
      </c>
      <c r="Y3499" s="96">
        <v>555953</v>
      </c>
      <c r="Z3499" s="25">
        <v>434687.2</v>
      </c>
      <c r="AA3499" s="26">
        <v>689912</v>
      </c>
      <c r="AB3499" s="96">
        <v>68920</v>
      </c>
      <c r="AC3499" s="96">
        <v>556718.5</v>
      </c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1706</v>
      </c>
      <c r="B3500" s="110" t="s">
        <v>416</v>
      </c>
      <c r="C3500" s="110" t="s">
        <v>417</v>
      </c>
      <c r="D3500" s="21">
        <f t="shared" si="58"/>
        <v>3401114.75</v>
      </c>
      <c r="E3500" s="24">
        <f t="shared" si="58"/>
        <v>3442409.77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>
        <v>303252</v>
      </c>
      <c r="U3500" s="96">
        <v>330282.40000000002</v>
      </c>
      <c r="V3500" s="25">
        <v>478003.17</v>
      </c>
      <c r="W3500" s="26">
        <v>205895</v>
      </c>
      <c r="X3500" s="96">
        <v>451823.03</v>
      </c>
      <c r="Y3500" s="96">
        <v>238017.6</v>
      </c>
      <c r="Z3500" s="25">
        <v>96350</v>
      </c>
      <c r="AA3500" s="26">
        <v>302697</v>
      </c>
      <c r="AB3500" s="96">
        <v>0</v>
      </c>
      <c r="AC3500" s="96">
        <v>336468.2</v>
      </c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1706</v>
      </c>
      <c r="B3501" s="110" t="s">
        <v>418</v>
      </c>
      <c r="C3501" s="110" t="s">
        <v>419</v>
      </c>
      <c r="D3501" s="21">
        <f t="shared" si="58"/>
        <v>6217720.3300000001</v>
      </c>
      <c r="E3501" s="24">
        <f t="shared" si="58"/>
        <v>6157038.96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>
        <v>593530</v>
      </c>
      <c r="U3501" s="96">
        <v>478040</v>
      </c>
      <c r="V3501" s="25">
        <v>280693</v>
      </c>
      <c r="W3501" s="26">
        <v>566876</v>
      </c>
      <c r="X3501" s="96">
        <v>1069461</v>
      </c>
      <c r="Y3501" s="96">
        <v>517190.5</v>
      </c>
      <c r="Z3501" s="25">
        <v>746210</v>
      </c>
      <c r="AA3501" s="26">
        <v>997844</v>
      </c>
      <c r="AB3501" s="96">
        <v>524740.75</v>
      </c>
      <c r="AC3501" s="96">
        <v>1012998</v>
      </c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1706</v>
      </c>
      <c r="B3502" s="110" t="s">
        <v>420</v>
      </c>
      <c r="C3502" s="110" t="s">
        <v>421</v>
      </c>
      <c r="D3502" s="21">
        <f t="shared" si="58"/>
        <v>6248623.21</v>
      </c>
      <c r="E3502" s="24">
        <f t="shared" si="58"/>
        <v>6586469.6000000006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>
        <v>455437.32</v>
      </c>
      <c r="U3502" s="96">
        <v>396487.26</v>
      </c>
      <c r="V3502" s="25">
        <v>440575.76</v>
      </c>
      <c r="W3502" s="26">
        <v>470864.09</v>
      </c>
      <c r="X3502" s="96">
        <v>424582</v>
      </c>
      <c r="Y3502" s="96">
        <v>718131.48</v>
      </c>
      <c r="Z3502" s="25">
        <v>749572.07</v>
      </c>
      <c r="AA3502" s="26">
        <v>524970</v>
      </c>
      <c r="AB3502" s="96">
        <v>402796.5</v>
      </c>
      <c r="AC3502" s="96">
        <v>933507.13</v>
      </c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1706</v>
      </c>
      <c r="B3503" s="110" t="s">
        <v>422</v>
      </c>
      <c r="C3503" s="110" t="s">
        <v>423</v>
      </c>
      <c r="D3503" s="21">
        <f t="shared" si="58"/>
        <v>2129868</v>
      </c>
      <c r="E3503" s="24">
        <f t="shared" si="58"/>
        <v>3013618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>
        <v>167240</v>
      </c>
      <c r="U3503" s="96">
        <v>31356</v>
      </c>
      <c r="V3503" s="25">
        <v>70646</v>
      </c>
      <c r="W3503" s="26">
        <v>285690</v>
      </c>
      <c r="X3503" s="96">
        <v>191800</v>
      </c>
      <c r="Y3503" s="96">
        <v>487848</v>
      </c>
      <c r="Z3503" s="25">
        <v>37460</v>
      </c>
      <c r="AA3503" s="26">
        <v>478371</v>
      </c>
      <c r="AB3503" s="96">
        <v>165168</v>
      </c>
      <c r="AC3503" s="96">
        <v>100468</v>
      </c>
      <c r="AD3503" s="27"/>
      <c r="AF3503" s="19" t="s">
        <v>1697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1706</v>
      </c>
      <c r="B3504" s="110" t="s">
        <v>424</v>
      </c>
      <c r="C3504" s="110" t="s">
        <v>425</v>
      </c>
      <c r="D3504" s="21">
        <f t="shared" si="58"/>
        <v>163690</v>
      </c>
      <c r="E3504" s="24">
        <f t="shared" si="58"/>
        <v>163690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>
        <v>0</v>
      </c>
      <c r="U3504" s="91">
        <v>0</v>
      </c>
      <c r="V3504" s="92">
        <v>27500</v>
      </c>
      <c r="W3504" s="93">
        <v>0</v>
      </c>
      <c r="X3504" s="91">
        <v>0</v>
      </c>
      <c r="Y3504" s="91">
        <v>136190</v>
      </c>
      <c r="Z3504" s="92">
        <v>136190</v>
      </c>
      <c r="AA3504" s="93">
        <v>0</v>
      </c>
      <c r="AB3504" s="91"/>
      <c r="AC3504" s="91"/>
      <c r="AD3504" s="27"/>
      <c r="AF3504" s="19" t="s">
        <v>1697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1706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1706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1706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1706</v>
      </c>
      <c r="B3508" s="110" t="s">
        <v>432</v>
      </c>
      <c r="C3508" s="110" t="s">
        <v>433</v>
      </c>
      <c r="D3508" s="21">
        <f t="shared" si="58"/>
        <v>552262.93000000005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>
        <v>88884.86</v>
      </c>
      <c r="U3508" s="96">
        <v>0</v>
      </c>
      <c r="V3508" s="25">
        <v>20200</v>
      </c>
      <c r="W3508" s="26">
        <v>0</v>
      </c>
      <c r="X3508" s="96">
        <v>0</v>
      </c>
      <c r="Y3508" s="96">
        <v>0</v>
      </c>
      <c r="Z3508" s="25">
        <v>0</v>
      </c>
      <c r="AA3508" s="26">
        <v>0</v>
      </c>
      <c r="AB3508" s="96">
        <v>0</v>
      </c>
      <c r="AC3508" s="96">
        <v>0</v>
      </c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1706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1706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1706</v>
      </c>
      <c r="B3511" s="110" t="s">
        <v>438</v>
      </c>
      <c r="C3511" s="110" t="s">
        <v>1576</v>
      </c>
      <c r="D3511" s="21">
        <f t="shared" si="58"/>
        <v>2640109.7999999998</v>
      </c>
      <c r="E3511" s="24">
        <f t="shared" si="58"/>
        <v>2312204.4000000004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>
        <v>112773</v>
      </c>
      <c r="U3511" s="96">
        <v>205067.7</v>
      </c>
      <c r="V3511" s="25">
        <v>780373.43</v>
      </c>
      <c r="W3511" s="26">
        <v>156611</v>
      </c>
      <c r="X3511" s="96">
        <v>15307.57</v>
      </c>
      <c r="Y3511" s="96">
        <v>218372</v>
      </c>
      <c r="Z3511" s="25">
        <v>47448</v>
      </c>
      <c r="AA3511" s="26">
        <v>185434</v>
      </c>
      <c r="AB3511" s="96">
        <v>150563</v>
      </c>
      <c r="AC3511" s="96">
        <v>61550.2</v>
      </c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1706</v>
      </c>
      <c r="B3512" s="110" t="s">
        <v>439</v>
      </c>
      <c r="C3512" s="110" t="s">
        <v>1577</v>
      </c>
      <c r="D3512" s="21">
        <f t="shared" si="58"/>
        <v>572473</v>
      </c>
      <c r="E3512" s="24">
        <f t="shared" si="58"/>
        <v>902948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>
        <v>0</v>
      </c>
      <c r="U3512" s="96">
        <v>44155</v>
      </c>
      <c r="V3512" s="25">
        <v>124015</v>
      </c>
      <c r="W3512" s="26">
        <v>78605</v>
      </c>
      <c r="X3512" s="96">
        <v>60600</v>
      </c>
      <c r="Y3512" s="96">
        <v>52240</v>
      </c>
      <c r="Z3512" s="25">
        <v>0</v>
      </c>
      <c r="AA3512" s="26">
        <v>0</v>
      </c>
      <c r="AB3512" s="96">
        <v>104445</v>
      </c>
      <c r="AC3512" s="96">
        <v>137360</v>
      </c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1706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1706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1706</v>
      </c>
      <c r="B3515" s="110" t="s">
        <v>1578</v>
      </c>
      <c r="C3515" s="110" t="s">
        <v>1579</v>
      </c>
      <c r="D3515" s="21">
        <f t="shared" si="58"/>
        <v>50490</v>
      </c>
      <c r="E3515" s="24">
        <f t="shared" si="58"/>
        <v>249826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>
        <v>0</v>
      </c>
      <c r="AA3515" s="26">
        <v>139247</v>
      </c>
      <c r="AB3515" s="96">
        <v>50490</v>
      </c>
      <c r="AC3515" s="96">
        <v>110579</v>
      </c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1706</v>
      </c>
      <c r="B3516" s="110" t="s">
        <v>444</v>
      </c>
      <c r="C3516" s="110" t="s">
        <v>445</v>
      </c>
      <c r="D3516" s="21">
        <f t="shared" si="58"/>
        <v>6145455</v>
      </c>
      <c r="E3516" s="24">
        <f t="shared" si="58"/>
        <v>5662355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>
        <v>250000</v>
      </c>
      <c r="U3516" s="96">
        <v>334950</v>
      </c>
      <c r="V3516" s="25">
        <v>1267900</v>
      </c>
      <c r="W3516" s="26">
        <v>1267900</v>
      </c>
      <c r="X3516" s="96">
        <v>334950</v>
      </c>
      <c r="Y3516" s="96">
        <v>0</v>
      </c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1706</v>
      </c>
      <c r="B3517" s="110" t="s">
        <v>446</v>
      </c>
      <c r="C3517" s="110" t="s">
        <v>447</v>
      </c>
      <c r="D3517" s="21">
        <f t="shared" si="58"/>
        <v>2091120.91</v>
      </c>
      <c r="E3517" s="24">
        <f t="shared" si="58"/>
        <v>1909155.7799999998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>
        <v>0</v>
      </c>
      <c r="U3517" s="96">
        <v>167914.12</v>
      </c>
      <c r="V3517" s="25">
        <v>781754.12</v>
      </c>
      <c r="W3517" s="26">
        <v>154977.97</v>
      </c>
      <c r="X3517" s="96">
        <v>0</v>
      </c>
      <c r="Y3517" s="96">
        <v>201317.37</v>
      </c>
      <c r="Z3517" s="25">
        <v>0</v>
      </c>
      <c r="AA3517" s="26">
        <v>0</v>
      </c>
      <c r="AB3517" s="96">
        <v>354895.34</v>
      </c>
      <c r="AC3517" s="96">
        <v>353884.87</v>
      </c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1706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1706</v>
      </c>
      <c r="B3519" s="110" t="s">
        <v>450</v>
      </c>
      <c r="C3519" s="110" t="s">
        <v>1580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1706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1706</v>
      </c>
      <c r="B3521" s="110" t="s">
        <v>454</v>
      </c>
      <c r="C3521" s="110" t="s">
        <v>1581</v>
      </c>
      <c r="D3521" s="21">
        <f t="shared" si="58"/>
        <v>0</v>
      </c>
      <c r="E3521" s="24">
        <f t="shared" si="58"/>
        <v>107695.75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>
        <v>0</v>
      </c>
      <c r="U3521" s="91">
        <v>0</v>
      </c>
      <c r="V3521" s="92">
        <v>0</v>
      </c>
      <c r="W3521" s="93">
        <v>0</v>
      </c>
      <c r="X3521" s="91">
        <v>0</v>
      </c>
      <c r="Y3521" s="91">
        <v>0</v>
      </c>
      <c r="Z3521" s="92">
        <v>0</v>
      </c>
      <c r="AA3521" s="93">
        <v>0</v>
      </c>
      <c r="AB3521" s="91">
        <v>0</v>
      </c>
      <c r="AC3521" s="91">
        <v>803</v>
      </c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1706</v>
      </c>
      <c r="B3522" s="110" t="s">
        <v>456</v>
      </c>
      <c r="C3522" s="110" t="s">
        <v>1582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1706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1706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49871.95</v>
      </c>
      <c r="E3524" s="24">
        <f t="shared" si="59"/>
        <v>49871.95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>
        <v>49871.95</v>
      </c>
      <c r="AC3524" s="96">
        <v>49871.95</v>
      </c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1706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1706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1706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1706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1706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1706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50123.5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>
        <v>0</v>
      </c>
      <c r="AC3530" s="96">
        <v>50123.5</v>
      </c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1706</v>
      </c>
      <c r="B3531" s="110" t="s">
        <v>474</v>
      </c>
      <c r="C3531" s="110" t="s">
        <v>475</v>
      </c>
      <c r="D3531" s="21">
        <f t="shared" si="59"/>
        <v>608835</v>
      </c>
      <c r="E3531" s="24">
        <f t="shared" si="59"/>
        <v>2304188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>
        <v>0</v>
      </c>
      <c r="U3531" s="91">
        <v>39600</v>
      </c>
      <c r="V3531" s="92">
        <v>39600</v>
      </c>
      <c r="W3531" s="93">
        <v>165500</v>
      </c>
      <c r="X3531" s="91">
        <v>165500</v>
      </c>
      <c r="Y3531" s="91">
        <v>0</v>
      </c>
      <c r="Z3531" s="92"/>
      <c r="AA3531" s="93"/>
      <c r="AB3531" s="91">
        <v>0</v>
      </c>
      <c r="AC3531" s="91">
        <v>2076738</v>
      </c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1706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1706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1706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1706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1706</v>
      </c>
      <c r="B3536" s="110" t="s">
        <v>484</v>
      </c>
      <c r="C3536" s="110" t="s">
        <v>485</v>
      </c>
      <c r="D3536" s="21">
        <f t="shared" si="59"/>
        <v>1285000</v>
      </c>
      <c r="E3536" s="24">
        <f t="shared" si="59"/>
        <v>1285000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>
        <v>90000</v>
      </c>
      <c r="U3536" s="96">
        <v>110000</v>
      </c>
      <c r="V3536" s="25">
        <v>110000</v>
      </c>
      <c r="W3536" s="26">
        <v>130000</v>
      </c>
      <c r="X3536" s="96">
        <v>130000</v>
      </c>
      <c r="Y3536" s="96">
        <v>130000</v>
      </c>
      <c r="Z3536" s="25">
        <v>130000</v>
      </c>
      <c r="AA3536" s="26">
        <v>120000</v>
      </c>
      <c r="AB3536" s="96">
        <v>120000</v>
      </c>
      <c r="AC3536" s="96">
        <v>110000</v>
      </c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1706</v>
      </c>
      <c r="B3537" s="110" t="s">
        <v>486</v>
      </c>
      <c r="C3537" s="110" t="s">
        <v>1583</v>
      </c>
      <c r="D3537" s="21">
        <f t="shared" si="59"/>
        <v>10042325.5</v>
      </c>
      <c r="E3537" s="24">
        <f t="shared" si="59"/>
        <v>11463641.5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>
        <v>885776</v>
      </c>
      <c r="U3537" s="91">
        <v>1043431</v>
      </c>
      <c r="V3537" s="92">
        <v>1043431</v>
      </c>
      <c r="W3537" s="93">
        <v>960498</v>
      </c>
      <c r="X3537" s="91">
        <v>960498</v>
      </c>
      <c r="Y3537" s="91">
        <v>945147</v>
      </c>
      <c r="Z3537" s="92">
        <v>945147</v>
      </c>
      <c r="AA3537" s="93">
        <v>1123077</v>
      </c>
      <c r="AB3537" s="91">
        <v>0</v>
      </c>
      <c r="AC3537" s="91">
        <v>1208096</v>
      </c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1706</v>
      </c>
      <c r="B3538" s="110" t="s">
        <v>488</v>
      </c>
      <c r="C3538" s="110" t="s">
        <v>489</v>
      </c>
      <c r="D3538" s="21">
        <f t="shared" si="59"/>
        <v>844955</v>
      </c>
      <c r="E3538" s="24">
        <f t="shared" si="59"/>
        <v>992221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>
        <v>74430</v>
      </c>
      <c r="U3538" s="96">
        <v>88260</v>
      </c>
      <c r="V3538" s="25">
        <v>88260</v>
      </c>
      <c r="W3538" s="26">
        <v>77220</v>
      </c>
      <c r="X3538" s="96">
        <v>77220</v>
      </c>
      <c r="Y3538" s="96">
        <v>88860</v>
      </c>
      <c r="Z3538" s="25">
        <v>88860</v>
      </c>
      <c r="AA3538" s="26">
        <v>101740</v>
      </c>
      <c r="AB3538" s="96">
        <v>0</v>
      </c>
      <c r="AC3538" s="96">
        <v>104070</v>
      </c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1706</v>
      </c>
      <c r="B3539" s="110" t="s">
        <v>490</v>
      </c>
      <c r="C3539" s="110" t="s">
        <v>1584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1706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1706</v>
      </c>
      <c r="B3541" s="110" t="s">
        <v>494</v>
      </c>
      <c r="C3541" s="110" t="s">
        <v>495</v>
      </c>
      <c r="D3541" s="21">
        <f t="shared" si="59"/>
        <v>9928200</v>
      </c>
      <c r="E3541" s="24">
        <f t="shared" si="59"/>
        <v>9936800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>
        <v>102000</v>
      </c>
      <c r="U3541" s="91">
        <v>755500</v>
      </c>
      <c r="V3541" s="92">
        <v>2227900</v>
      </c>
      <c r="W3541" s="93">
        <v>959300</v>
      </c>
      <c r="X3541" s="91">
        <v>1404800</v>
      </c>
      <c r="Y3541" s="91">
        <v>805600</v>
      </c>
      <c r="Z3541" s="92">
        <v>751400</v>
      </c>
      <c r="AA3541" s="93">
        <v>807400</v>
      </c>
      <c r="AB3541" s="91">
        <v>1660400</v>
      </c>
      <c r="AC3541" s="91">
        <v>1462100</v>
      </c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1706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1706</v>
      </c>
      <c r="B3543" s="110" t="s">
        <v>498</v>
      </c>
      <c r="C3543" s="110" t="s">
        <v>461</v>
      </c>
      <c r="D3543" s="21">
        <f t="shared" si="59"/>
        <v>2829893.41</v>
      </c>
      <c r="E3543" s="24">
        <f t="shared" si="59"/>
        <v>2713578.99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>
        <v>161718.32</v>
      </c>
      <c r="U3543" s="91">
        <v>267442.53000000003</v>
      </c>
      <c r="V3543" s="92">
        <v>243335.52</v>
      </c>
      <c r="W3543" s="93">
        <v>259047.08</v>
      </c>
      <c r="X3543" s="91">
        <v>230650.72</v>
      </c>
      <c r="Y3543" s="91">
        <v>276137.09000000003</v>
      </c>
      <c r="Z3543" s="92">
        <v>266872.77</v>
      </c>
      <c r="AA3543" s="93">
        <v>289841.87</v>
      </c>
      <c r="AB3543" s="91">
        <v>578319.80000000005</v>
      </c>
      <c r="AC3543" s="91">
        <v>274750.88</v>
      </c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1706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1706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1706</v>
      </c>
      <c r="B3546" s="110" t="s">
        <v>503</v>
      </c>
      <c r="C3546" s="110" t="s">
        <v>504</v>
      </c>
      <c r="D3546" s="21">
        <f t="shared" si="59"/>
        <v>40571.54</v>
      </c>
      <c r="E3546" s="24">
        <f t="shared" si="59"/>
        <v>33092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>
        <v>5552.85</v>
      </c>
      <c r="U3546" s="96">
        <v>3028</v>
      </c>
      <c r="V3546" s="25">
        <v>1153</v>
      </c>
      <c r="W3546" s="26">
        <v>3028</v>
      </c>
      <c r="X3546" s="96">
        <v>5621</v>
      </c>
      <c r="Y3546" s="96">
        <v>0</v>
      </c>
      <c r="Z3546" s="25">
        <v>453.73</v>
      </c>
      <c r="AA3546" s="26">
        <v>3028</v>
      </c>
      <c r="AB3546" s="96">
        <v>3047.51</v>
      </c>
      <c r="AC3546" s="96">
        <v>3028</v>
      </c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1706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1706</v>
      </c>
      <c r="B3548" s="110" t="s">
        <v>507</v>
      </c>
      <c r="C3548" s="110" t="s">
        <v>508</v>
      </c>
      <c r="D3548" s="21">
        <f t="shared" si="59"/>
        <v>159518</v>
      </c>
      <c r="E3548" s="24">
        <f t="shared" si="59"/>
        <v>145000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>
        <v>30100</v>
      </c>
      <c r="U3548" s="96">
        <v>70000</v>
      </c>
      <c r="V3548" s="25">
        <v>14500</v>
      </c>
      <c r="W3548" s="26">
        <v>0</v>
      </c>
      <c r="X3548" s="96">
        <v>38300</v>
      </c>
      <c r="Y3548" s="96">
        <v>0</v>
      </c>
      <c r="Z3548" s="25">
        <v>37600</v>
      </c>
      <c r="AA3548" s="26">
        <v>0</v>
      </c>
      <c r="AB3548" s="96">
        <v>6300</v>
      </c>
      <c r="AC3548" s="96">
        <v>0</v>
      </c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1706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>
        <v>0</v>
      </c>
      <c r="U3549" s="96">
        <v>0</v>
      </c>
      <c r="V3549" s="25">
        <v>0</v>
      </c>
      <c r="W3549" s="26">
        <v>0</v>
      </c>
      <c r="X3549" s="96">
        <v>0</v>
      </c>
      <c r="Y3549" s="96">
        <v>0</v>
      </c>
      <c r="Z3549" s="25">
        <v>0</v>
      </c>
      <c r="AA3549" s="26">
        <v>0</v>
      </c>
      <c r="AB3549" s="96">
        <v>0</v>
      </c>
      <c r="AC3549" s="96">
        <v>0</v>
      </c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1706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29474.379999999997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>
        <v>0</v>
      </c>
      <c r="U3550" s="96">
        <v>233.21</v>
      </c>
      <c r="V3550" s="25">
        <v>0</v>
      </c>
      <c r="W3550" s="26">
        <v>0</v>
      </c>
      <c r="X3550" s="96">
        <v>0</v>
      </c>
      <c r="Y3550" s="96">
        <v>104.59</v>
      </c>
      <c r="Z3550" s="25">
        <v>0</v>
      </c>
      <c r="AA3550" s="26">
        <v>236.12</v>
      </c>
      <c r="AB3550" s="96">
        <v>0</v>
      </c>
      <c r="AC3550" s="96">
        <v>206.3</v>
      </c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1706</v>
      </c>
      <c r="B3551" s="110" t="s">
        <v>513</v>
      </c>
      <c r="C3551" s="110" t="s">
        <v>514</v>
      </c>
      <c r="D3551" s="21">
        <f t="shared" si="59"/>
        <v>365.12</v>
      </c>
      <c r="E3551" s="24">
        <f t="shared" si="59"/>
        <v>340.96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>
        <v>0.96</v>
      </c>
      <c r="Y3551" s="91">
        <v>0.96</v>
      </c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1706</v>
      </c>
      <c r="B3552" s="110" t="s">
        <v>515</v>
      </c>
      <c r="C3552" s="110" t="s">
        <v>516</v>
      </c>
      <c r="D3552" s="21">
        <f t="shared" si="59"/>
        <v>1710304</v>
      </c>
      <c r="E3552" s="24">
        <f t="shared" si="59"/>
        <v>1714874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>
        <v>175021</v>
      </c>
      <c r="U3552" s="96">
        <v>22556</v>
      </c>
      <c r="V3552" s="25">
        <v>181549</v>
      </c>
      <c r="W3552" s="26">
        <v>187311</v>
      </c>
      <c r="X3552" s="96">
        <v>188056</v>
      </c>
      <c r="Y3552" s="96">
        <v>186615</v>
      </c>
      <c r="Z3552" s="25">
        <v>200302</v>
      </c>
      <c r="AA3552" s="26">
        <v>197831</v>
      </c>
      <c r="AB3552" s="96">
        <v>391440</v>
      </c>
      <c r="AC3552" s="96">
        <v>449790</v>
      </c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1706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1706</v>
      </c>
      <c r="B3554" s="110" t="s">
        <v>519</v>
      </c>
      <c r="C3554" s="110" t="s">
        <v>520</v>
      </c>
      <c r="D3554" s="21">
        <f t="shared" si="59"/>
        <v>353980.39999999997</v>
      </c>
      <c r="E3554" s="24">
        <f t="shared" si="59"/>
        <v>341969.61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>
        <v>53989.86</v>
      </c>
      <c r="U3554" s="96">
        <v>38345.82</v>
      </c>
      <c r="V3554" s="25">
        <v>38345.82</v>
      </c>
      <c r="W3554" s="26">
        <v>29082.91</v>
      </c>
      <c r="X3554" s="96">
        <v>29082.91</v>
      </c>
      <c r="Y3554" s="96">
        <v>34239.199999999997</v>
      </c>
      <c r="Z3554" s="25">
        <v>34239.199999999997</v>
      </c>
      <c r="AA3554" s="26">
        <v>31268.61</v>
      </c>
      <c r="AB3554" s="96">
        <v>31268.61</v>
      </c>
      <c r="AC3554" s="96">
        <v>10372.39</v>
      </c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1706</v>
      </c>
      <c r="B3555" s="110" t="s">
        <v>521</v>
      </c>
      <c r="C3555" s="110" t="s">
        <v>1585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1706</v>
      </c>
      <c r="B3556" s="110" t="s">
        <v>522</v>
      </c>
      <c r="C3556" s="110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1706</v>
      </c>
      <c r="B3557" s="110" t="s">
        <v>523</v>
      </c>
      <c r="C3557" s="110" t="s">
        <v>1667</v>
      </c>
      <c r="D3557" s="21">
        <f t="shared" ref="D3557:D3620" si="60">F3557+H3557+J3557+L3557+N3557+P3557+R3557+T3557+V3557+X3557+Z3557+AB3557</f>
        <v>161900</v>
      </c>
      <c r="E3557" s="24">
        <f t="shared" ref="E3557:E3620" si="61">G3557+I3557+K3557+M3557+O3557+Q3557+S3557+U3557+W3557+Y3557+AA3557+AC3557</f>
        <v>182766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>
        <v>25507</v>
      </c>
      <c r="U3557" s="91">
        <v>25507</v>
      </c>
      <c r="V3557" s="92">
        <v>12701</v>
      </c>
      <c r="W3557" s="93">
        <v>12701</v>
      </c>
      <c r="X3557" s="91">
        <v>14485</v>
      </c>
      <c r="Y3557" s="91">
        <v>14485</v>
      </c>
      <c r="Z3557" s="92">
        <v>13047</v>
      </c>
      <c r="AA3557" s="93">
        <v>13047</v>
      </c>
      <c r="AB3557" s="91">
        <v>12996</v>
      </c>
      <c r="AC3557" s="91">
        <v>12996</v>
      </c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1706</v>
      </c>
      <c r="B3558" s="110" t="s">
        <v>524</v>
      </c>
      <c r="C3558" s="110" t="s">
        <v>525</v>
      </c>
      <c r="D3558" s="21">
        <f t="shared" si="60"/>
        <v>35306898.050000004</v>
      </c>
      <c r="E3558" s="24">
        <f t="shared" si="61"/>
        <v>35306898.050000004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>
        <v>966340</v>
      </c>
      <c r="U3558" s="96">
        <v>966340</v>
      </c>
      <c r="V3558" s="25">
        <v>148500</v>
      </c>
      <c r="W3558" s="26">
        <v>148500</v>
      </c>
      <c r="X3558" s="96">
        <v>740465.79</v>
      </c>
      <c r="Y3558" s="96">
        <v>740465.79</v>
      </c>
      <c r="Z3558" s="25">
        <v>962668</v>
      </c>
      <c r="AA3558" s="26">
        <v>962668</v>
      </c>
      <c r="AB3558" s="96">
        <v>162324.5</v>
      </c>
      <c r="AC3558" s="96">
        <v>162324.5</v>
      </c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1706</v>
      </c>
      <c r="B3559" s="110" t="s">
        <v>526</v>
      </c>
      <c r="C3559" s="110" t="s">
        <v>527</v>
      </c>
      <c r="D3559" s="21">
        <f t="shared" si="60"/>
        <v>5191852.79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>
        <v>0</v>
      </c>
      <c r="U3559" s="91">
        <v>0</v>
      </c>
      <c r="V3559" s="92">
        <v>1004850</v>
      </c>
      <c r="W3559" s="93">
        <v>0</v>
      </c>
      <c r="X3559" s="91">
        <v>3400</v>
      </c>
      <c r="Y3559" s="91">
        <v>0</v>
      </c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1706</v>
      </c>
      <c r="B3560" s="110" t="s">
        <v>528</v>
      </c>
      <c r="C3560" s="110" t="s">
        <v>529</v>
      </c>
      <c r="D3560" s="21">
        <f t="shared" si="60"/>
        <v>2983746.0599999996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>
        <v>211431.25</v>
      </c>
      <c r="U3560" s="96">
        <v>0</v>
      </c>
      <c r="V3560" s="25">
        <v>219273.17</v>
      </c>
      <c r="W3560" s="26">
        <v>0</v>
      </c>
      <c r="X3560" s="96">
        <v>279180.78000000003</v>
      </c>
      <c r="Y3560" s="96">
        <v>0</v>
      </c>
      <c r="Z3560" s="25">
        <v>315634.57</v>
      </c>
      <c r="AA3560" s="26">
        <v>0</v>
      </c>
      <c r="AB3560" s="96">
        <v>460158.3</v>
      </c>
      <c r="AC3560" s="96">
        <v>0</v>
      </c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1706</v>
      </c>
      <c r="B3561" s="110" t="s">
        <v>530</v>
      </c>
      <c r="C3561" s="110" t="s">
        <v>531</v>
      </c>
      <c r="D3561" s="21">
        <f t="shared" si="60"/>
        <v>5731418.4500000002</v>
      </c>
      <c r="E3561" s="24">
        <f t="shared" si="61"/>
        <v>5731418.4500000002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>
        <v>292185</v>
      </c>
      <c r="U3561" s="96">
        <v>0</v>
      </c>
      <c r="V3561" s="25">
        <v>0</v>
      </c>
      <c r="W3561" s="26">
        <v>0</v>
      </c>
      <c r="X3561" s="96">
        <v>1407152</v>
      </c>
      <c r="Y3561" s="96">
        <v>740465.79</v>
      </c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1706</v>
      </c>
      <c r="B3562" s="110" t="s">
        <v>532</v>
      </c>
      <c r="C3562" s="110" t="s">
        <v>533</v>
      </c>
      <c r="D3562" s="21">
        <f t="shared" si="60"/>
        <v>5571768.5</v>
      </c>
      <c r="E3562" s="24">
        <f t="shared" si="61"/>
        <v>5571768.5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>
        <v>483170</v>
      </c>
      <c r="U3562" s="91">
        <v>966340</v>
      </c>
      <c r="V3562" s="92">
        <v>877668</v>
      </c>
      <c r="W3562" s="93">
        <v>148500</v>
      </c>
      <c r="X3562" s="91">
        <v>0</v>
      </c>
      <c r="Y3562" s="91">
        <v>0</v>
      </c>
      <c r="Z3562" s="92">
        <v>877668</v>
      </c>
      <c r="AA3562" s="93">
        <v>962668</v>
      </c>
      <c r="AB3562" s="91">
        <v>391226.5</v>
      </c>
      <c r="AC3562" s="91">
        <v>162324.5</v>
      </c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1706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1706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1706</v>
      </c>
      <c r="B3565" s="110" t="s">
        <v>538</v>
      </c>
      <c r="C3565" s="110" t="s">
        <v>1668</v>
      </c>
      <c r="D3565" s="21">
        <f t="shared" si="60"/>
        <v>466</v>
      </c>
      <c r="E3565" s="24">
        <f t="shared" si="61"/>
        <v>2342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>
        <v>10</v>
      </c>
      <c r="U3565" s="96">
        <v>260</v>
      </c>
      <c r="V3565" s="25">
        <v>40</v>
      </c>
      <c r="W3565" s="26">
        <v>260</v>
      </c>
      <c r="X3565" s="96">
        <v>0</v>
      </c>
      <c r="Y3565" s="96">
        <v>0</v>
      </c>
      <c r="Z3565" s="25">
        <v>10</v>
      </c>
      <c r="AA3565" s="26">
        <v>260</v>
      </c>
      <c r="AB3565" s="96">
        <v>20</v>
      </c>
      <c r="AC3565" s="96">
        <v>260</v>
      </c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1706</v>
      </c>
      <c r="B3566" s="110" t="s">
        <v>539</v>
      </c>
      <c r="C3566" s="110" t="s">
        <v>540</v>
      </c>
      <c r="D3566" s="21">
        <f t="shared" si="60"/>
        <v>7728</v>
      </c>
      <c r="E3566" s="24">
        <f t="shared" si="61"/>
        <v>8078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>
        <v>350</v>
      </c>
      <c r="U3566" s="91">
        <v>700</v>
      </c>
      <c r="V3566" s="92">
        <v>1400</v>
      </c>
      <c r="W3566" s="93">
        <v>700</v>
      </c>
      <c r="X3566" s="91">
        <v>0</v>
      </c>
      <c r="Y3566" s="91">
        <v>0</v>
      </c>
      <c r="Z3566" s="92">
        <v>350</v>
      </c>
      <c r="AA3566" s="93">
        <v>700</v>
      </c>
      <c r="AB3566" s="91">
        <v>700</v>
      </c>
      <c r="AC3566" s="91">
        <v>700</v>
      </c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1706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3618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>
        <v>0</v>
      </c>
      <c r="U3567" s="91">
        <v>412</v>
      </c>
      <c r="V3567" s="92">
        <v>0</v>
      </c>
      <c r="W3567" s="93">
        <v>412</v>
      </c>
      <c r="X3567" s="91">
        <v>0</v>
      </c>
      <c r="Y3567" s="91">
        <v>0</v>
      </c>
      <c r="Z3567" s="92">
        <v>0</v>
      </c>
      <c r="AA3567" s="93">
        <v>412</v>
      </c>
      <c r="AB3567" s="91">
        <v>0</v>
      </c>
      <c r="AC3567" s="91">
        <v>412</v>
      </c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1706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1706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1706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1706</v>
      </c>
      <c r="B3571" s="110" t="s">
        <v>549</v>
      </c>
      <c r="C3571" s="110" t="s">
        <v>550</v>
      </c>
      <c r="D3571" s="21">
        <f t="shared" si="60"/>
        <v>110010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>
        <v>39600</v>
      </c>
      <c r="U3571" s="91">
        <v>0</v>
      </c>
      <c r="V3571" s="92">
        <v>0</v>
      </c>
      <c r="W3571" s="93">
        <v>0</v>
      </c>
      <c r="X3571" s="91">
        <v>0</v>
      </c>
      <c r="Y3571" s="91">
        <v>0</v>
      </c>
      <c r="Z3571" s="92">
        <v>0</v>
      </c>
      <c r="AA3571" s="93">
        <v>0</v>
      </c>
      <c r="AB3571" s="91">
        <v>0</v>
      </c>
      <c r="AC3571" s="91">
        <v>0</v>
      </c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1706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1706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1706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1706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1706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1706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1706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1706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1706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1706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>
        <v>0</v>
      </c>
      <c r="U3581" s="91">
        <v>0</v>
      </c>
      <c r="V3581" s="92">
        <v>0</v>
      </c>
      <c r="W3581" s="93">
        <v>0</v>
      </c>
      <c r="X3581" s="91">
        <v>0</v>
      </c>
      <c r="Y3581" s="91">
        <v>0</v>
      </c>
      <c r="Z3581" s="92">
        <v>0</v>
      </c>
      <c r="AA3581" s="93">
        <v>0</v>
      </c>
      <c r="AB3581" s="91">
        <v>0</v>
      </c>
      <c r="AC3581" s="91">
        <v>0</v>
      </c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1706</v>
      </c>
      <c r="B3582" s="110" t="s">
        <v>571</v>
      </c>
      <c r="C3582" s="110" t="s">
        <v>572</v>
      </c>
      <c r="D3582" s="21">
        <f t="shared" si="60"/>
        <v>832221.62999999989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>
        <v>76903.33</v>
      </c>
      <c r="U3582" s="96">
        <v>0</v>
      </c>
      <c r="V3582" s="25">
        <v>76903.33</v>
      </c>
      <c r="W3582" s="26">
        <v>0</v>
      </c>
      <c r="X3582" s="96">
        <v>66153.33</v>
      </c>
      <c r="Y3582" s="96">
        <v>0</v>
      </c>
      <c r="Z3582" s="25">
        <v>66153.33</v>
      </c>
      <c r="AA3582" s="26">
        <v>0</v>
      </c>
      <c r="AB3582" s="96">
        <v>66153.33</v>
      </c>
      <c r="AC3582" s="96">
        <v>0</v>
      </c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1706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1706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1706</v>
      </c>
      <c r="B3585" s="110" t="s">
        <v>577</v>
      </c>
      <c r="C3585" s="110" t="s">
        <v>1587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>
        <v>0</v>
      </c>
      <c r="U3585" s="91">
        <v>0</v>
      </c>
      <c r="V3585" s="92">
        <v>0</v>
      </c>
      <c r="W3585" s="93">
        <v>0</v>
      </c>
      <c r="X3585" s="91">
        <v>0</v>
      </c>
      <c r="Y3585" s="91">
        <v>0</v>
      </c>
      <c r="Z3585" s="92">
        <v>0</v>
      </c>
      <c r="AA3585" s="93">
        <v>0</v>
      </c>
      <c r="AB3585" s="91">
        <v>0</v>
      </c>
      <c r="AC3585" s="91">
        <v>0</v>
      </c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1706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>
        <v>0</v>
      </c>
      <c r="U3586" s="96">
        <v>0</v>
      </c>
      <c r="V3586" s="25">
        <v>0</v>
      </c>
      <c r="W3586" s="26">
        <v>0</v>
      </c>
      <c r="X3586" s="96">
        <v>0</v>
      </c>
      <c r="Y3586" s="96">
        <v>0</v>
      </c>
      <c r="Z3586" s="25">
        <v>0</v>
      </c>
      <c r="AA3586" s="26">
        <v>0</v>
      </c>
      <c r="AB3586" s="96">
        <v>0</v>
      </c>
      <c r="AC3586" s="96">
        <v>0</v>
      </c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1706</v>
      </c>
      <c r="B3587" s="110" t="s">
        <v>580</v>
      </c>
      <c r="C3587" s="110" t="s">
        <v>581</v>
      </c>
      <c r="D3587" s="21">
        <f t="shared" si="60"/>
        <v>3723185.77</v>
      </c>
      <c r="E3587" s="24">
        <f t="shared" si="61"/>
        <v>2663107.3199999998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>
        <v>0</v>
      </c>
      <c r="U3587" s="96">
        <v>0</v>
      </c>
      <c r="V3587" s="25">
        <v>0</v>
      </c>
      <c r="W3587" s="26">
        <v>0</v>
      </c>
      <c r="X3587" s="96">
        <v>9282</v>
      </c>
      <c r="Y3587" s="96">
        <v>0</v>
      </c>
      <c r="Z3587" s="25">
        <v>0</v>
      </c>
      <c r="AA3587" s="26">
        <v>0</v>
      </c>
      <c r="AB3587" s="96">
        <v>0</v>
      </c>
      <c r="AC3587" s="96">
        <v>143.25</v>
      </c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1706</v>
      </c>
      <c r="B3588" s="110" t="s">
        <v>582</v>
      </c>
      <c r="C3588" s="110" t="s">
        <v>1588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1706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>
        <v>0</v>
      </c>
      <c r="U3589" s="91">
        <v>0</v>
      </c>
      <c r="V3589" s="92">
        <v>0</v>
      </c>
      <c r="W3589" s="93">
        <v>0</v>
      </c>
      <c r="X3589" s="91">
        <v>0</v>
      </c>
      <c r="Y3589" s="91">
        <v>0</v>
      </c>
      <c r="Z3589" s="92">
        <v>0</v>
      </c>
      <c r="AA3589" s="93">
        <v>0</v>
      </c>
      <c r="AB3589" s="91">
        <v>0</v>
      </c>
      <c r="AC3589" s="91">
        <v>0</v>
      </c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1706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1706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1706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1706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1706</v>
      </c>
      <c r="B3594" s="110" t="s">
        <v>593</v>
      </c>
      <c r="C3594" s="110" t="s">
        <v>1589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1706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1706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1706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1706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1706</v>
      </c>
      <c r="B3599" s="110" t="s">
        <v>602</v>
      </c>
      <c r="C3599" s="110" t="s">
        <v>1669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1706</v>
      </c>
      <c r="B3600" s="110" t="s">
        <v>1590</v>
      </c>
      <c r="C3600" s="110" t="s">
        <v>1591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1706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1706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1706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1706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1706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1706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1706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1706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1706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200200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>
        <v>0</v>
      </c>
      <c r="U3609" s="96">
        <v>0</v>
      </c>
      <c r="V3609" s="25">
        <v>0</v>
      </c>
      <c r="W3609" s="26">
        <v>56320</v>
      </c>
      <c r="X3609" s="96">
        <v>0</v>
      </c>
      <c r="Y3609" s="96">
        <v>0</v>
      </c>
      <c r="Z3609" s="25">
        <v>0</v>
      </c>
      <c r="AA3609" s="26">
        <v>3610</v>
      </c>
      <c r="AB3609" s="96">
        <v>0</v>
      </c>
      <c r="AC3609" s="96">
        <v>6680</v>
      </c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1706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160400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>
        <v>0</v>
      </c>
      <c r="U3610" s="96">
        <v>11200</v>
      </c>
      <c r="V3610" s="25">
        <v>0</v>
      </c>
      <c r="W3610" s="26">
        <v>10100</v>
      </c>
      <c r="X3610" s="96">
        <v>0</v>
      </c>
      <c r="Y3610" s="96">
        <v>9650</v>
      </c>
      <c r="Z3610" s="25">
        <v>0</v>
      </c>
      <c r="AA3610" s="26">
        <v>14200</v>
      </c>
      <c r="AB3610" s="96">
        <v>0</v>
      </c>
      <c r="AC3610" s="96">
        <v>11950</v>
      </c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1706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1706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1706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>
        <v>0</v>
      </c>
      <c r="U3613" s="96">
        <v>0</v>
      </c>
      <c r="V3613" s="25">
        <v>0</v>
      </c>
      <c r="W3613" s="26">
        <v>0</v>
      </c>
      <c r="X3613" s="96">
        <v>0</v>
      </c>
      <c r="Y3613" s="96">
        <v>0</v>
      </c>
      <c r="Z3613" s="25">
        <v>0</v>
      </c>
      <c r="AA3613" s="26">
        <v>0</v>
      </c>
      <c r="AB3613" s="96">
        <v>0</v>
      </c>
      <c r="AC3613" s="96">
        <v>0</v>
      </c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1706</v>
      </c>
      <c r="B3614" s="110" t="s">
        <v>629</v>
      </c>
      <c r="C3614" s="110" t="s">
        <v>630</v>
      </c>
      <c r="D3614" s="21">
        <f t="shared" si="60"/>
        <v>217574</v>
      </c>
      <c r="E3614" s="24">
        <f t="shared" si="61"/>
        <v>1996492.81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>
        <v>8275</v>
      </c>
      <c r="U3614" s="96">
        <v>193066.57</v>
      </c>
      <c r="V3614" s="25">
        <v>50503</v>
      </c>
      <c r="W3614" s="26">
        <v>144245.75</v>
      </c>
      <c r="X3614" s="96">
        <v>260</v>
      </c>
      <c r="Y3614" s="96">
        <v>118780.4</v>
      </c>
      <c r="Z3614" s="25">
        <v>14231</v>
      </c>
      <c r="AA3614" s="26">
        <v>102477</v>
      </c>
      <c r="AB3614" s="96">
        <v>5720</v>
      </c>
      <c r="AC3614" s="96">
        <v>120974.35</v>
      </c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1706</v>
      </c>
      <c r="B3615" s="110" t="s">
        <v>631</v>
      </c>
      <c r="C3615" s="110" t="s">
        <v>632</v>
      </c>
      <c r="D3615" s="21">
        <f t="shared" si="60"/>
        <v>44655</v>
      </c>
      <c r="E3615" s="24">
        <f t="shared" si="61"/>
        <v>826605.25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>
        <v>3836</v>
      </c>
      <c r="U3615" s="96">
        <v>65252</v>
      </c>
      <c r="V3615" s="25">
        <v>3626</v>
      </c>
      <c r="W3615" s="26">
        <v>107973.25</v>
      </c>
      <c r="X3615" s="96">
        <v>0</v>
      </c>
      <c r="Y3615" s="96">
        <v>54947</v>
      </c>
      <c r="Z3615" s="25">
        <v>0</v>
      </c>
      <c r="AA3615" s="26">
        <v>54832</v>
      </c>
      <c r="AB3615" s="96">
        <v>15226</v>
      </c>
      <c r="AC3615" s="96">
        <v>48949</v>
      </c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1706</v>
      </c>
      <c r="B3616" s="110" t="s">
        <v>633</v>
      </c>
      <c r="C3616" s="110" t="s">
        <v>1592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1706</v>
      </c>
      <c r="B3617" s="110" t="s">
        <v>634</v>
      </c>
      <c r="C3617" s="110" t="s">
        <v>1593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1706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1706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2597.04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>
        <v>0</v>
      </c>
      <c r="U3619" s="96">
        <v>2597.04</v>
      </c>
      <c r="V3619" s="25">
        <v>0</v>
      </c>
      <c r="W3619" s="26">
        <v>0</v>
      </c>
      <c r="X3619" s="96">
        <v>0</v>
      </c>
      <c r="Y3619" s="96">
        <v>0</v>
      </c>
      <c r="Z3619" s="25">
        <v>0</v>
      </c>
      <c r="AA3619" s="26">
        <v>0</v>
      </c>
      <c r="AB3619" s="96">
        <v>0</v>
      </c>
      <c r="AC3619" s="96">
        <v>0</v>
      </c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1706</v>
      </c>
      <c r="B3620" s="110" t="s">
        <v>639</v>
      </c>
      <c r="C3620" s="110" t="s">
        <v>640</v>
      </c>
      <c r="D3620" s="21">
        <f t="shared" si="60"/>
        <v>24202.93</v>
      </c>
      <c r="E3620" s="24">
        <f t="shared" si="61"/>
        <v>3539076.5500000003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>
        <v>110</v>
      </c>
      <c r="U3620" s="96">
        <v>229874.99</v>
      </c>
      <c r="V3620" s="25">
        <v>607.25</v>
      </c>
      <c r="W3620" s="26">
        <v>322917.2</v>
      </c>
      <c r="X3620" s="96">
        <v>701.8</v>
      </c>
      <c r="Y3620" s="96">
        <v>266473.90999999997</v>
      </c>
      <c r="Z3620" s="25">
        <v>5208.25</v>
      </c>
      <c r="AA3620" s="26">
        <v>216185.22</v>
      </c>
      <c r="AB3620" s="96">
        <v>109.65</v>
      </c>
      <c r="AC3620" s="96">
        <v>256624.37</v>
      </c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1706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1197798.1299999999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>
        <v>0</v>
      </c>
      <c r="U3621" s="96">
        <v>83745</v>
      </c>
      <c r="V3621" s="25">
        <v>0</v>
      </c>
      <c r="W3621" s="26">
        <v>242557</v>
      </c>
      <c r="X3621" s="96">
        <v>0</v>
      </c>
      <c r="Y3621" s="96">
        <v>65857.88</v>
      </c>
      <c r="Z3621" s="25">
        <v>0</v>
      </c>
      <c r="AA3621" s="26">
        <v>138105</v>
      </c>
      <c r="AB3621" s="96">
        <v>0</v>
      </c>
      <c r="AC3621" s="96">
        <v>101065</v>
      </c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1706</v>
      </c>
      <c r="B3622" s="110" t="s">
        <v>643</v>
      </c>
      <c r="C3622" s="110" t="s">
        <v>644</v>
      </c>
      <c r="D3622" s="21">
        <f t="shared" si="62"/>
        <v>244218.10000000003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>
        <v>84819.67</v>
      </c>
      <c r="U3622" s="96">
        <v>0</v>
      </c>
      <c r="V3622" s="25">
        <v>21422.7</v>
      </c>
      <c r="W3622" s="26">
        <v>0</v>
      </c>
      <c r="X3622" s="96">
        <v>11907.15</v>
      </c>
      <c r="Y3622" s="96">
        <v>0</v>
      </c>
      <c r="Z3622" s="25">
        <v>25542.25</v>
      </c>
      <c r="AA3622" s="26">
        <v>0</v>
      </c>
      <c r="AB3622" s="96">
        <v>8287.17</v>
      </c>
      <c r="AC3622" s="96">
        <v>0</v>
      </c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1706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119111.78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>
        <v>0</v>
      </c>
      <c r="U3623" s="96">
        <v>4988.74</v>
      </c>
      <c r="V3623" s="25">
        <v>0</v>
      </c>
      <c r="W3623" s="26">
        <v>3350.04</v>
      </c>
      <c r="X3623" s="96">
        <v>0</v>
      </c>
      <c r="Y3623" s="96">
        <v>62607.53</v>
      </c>
      <c r="Z3623" s="25">
        <v>0</v>
      </c>
      <c r="AA3623" s="26">
        <v>29595.41</v>
      </c>
      <c r="AB3623" s="96">
        <v>0</v>
      </c>
      <c r="AC3623" s="96">
        <v>5152.62</v>
      </c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1706</v>
      </c>
      <c r="B3624" s="110" t="s">
        <v>647</v>
      </c>
      <c r="C3624" s="110" t="s">
        <v>648</v>
      </c>
      <c r="D3624" s="21">
        <f t="shared" si="62"/>
        <v>7195</v>
      </c>
      <c r="E3624" s="24">
        <f t="shared" si="63"/>
        <v>225813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>
        <v>625</v>
      </c>
      <c r="U3624" s="96">
        <v>14897</v>
      </c>
      <c r="V3624" s="25">
        <v>740</v>
      </c>
      <c r="W3624" s="26">
        <v>11345</v>
      </c>
      <c r="X3624" s="96">
        <v>0</v>
      </c>
      <c r="Y3624" s="96">
        <v>21262</v>
      </c>
      <c r="Z3624" s="25">
        <v>640</v>
      </c>
      <c r="AA3624" s="26">
        <v>26689</v>
      </c>
      <c r="AB3624" s="96">
        <v>2300</v>
      </c>
      <c r="AC3624" s="96">
        <v>16886</v>
      </c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1706</v>
      </c>
      <c r="B3625" s="110" t="s">
        <v>649</v>
      </c>
      <c r="C3625" s="110" t="s">
        <v>650</v>
      </c>
      <c r="D3625" s="21">
        <f t="shared" si="62"/>
        <v>7206</v>
      </c>
      <c r="E3625" s="24">
        <f t="shared" si="63"/>
        <v>141563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>
        <v>420</v>
      </c>
      <c r="U3625" s="96">
        <v>19594</v>
      </c>
      <c r="V3625" s="25">
        <v>595</v>
      </c>
      <c r="W3625" s="26">
        <v>3831</v>
      </c>
      <c r="X3625" s="96">
        <v>1250</v>
      </c>
      <c r="Y3625" s="96">
        <v>8123</v>
      </c>
      <c r="Z3625" s="25">
        <v>360</v>
      </c>
      <c r="AA3625" s="26">
        <v>3019</v>
      </c>
      <c r="AB3625" s="96">
        <v>0</v>
      </c>
      <c r="AC3625" s="96">
        <v>18055</v>
      </c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1706</v>
      </c>
      <c r="B3626" s="110" t="s">
        <v>651</v>
      </c>
      <c r="C3626" s="110" t="s">
        <v>652</v>
      </c>
      <c r="D3626" s="21">
        <f t="shared" si="62"/>
        <v>5351.01</v>
      </c>
      <c r="E3626" s="24">
        <f t="shared" si="63"/>
        <v>731989.03999999992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>
        <v>1.25</v>
      </c>
      <c r="U3626" s="96">
        <v>44311.75</v>
      </c>
      <c r="V3626" s="25">
        <v>0.5</v>
      </c>
      <c r="W3626" s="26">
        <v>50202.12</v>
      </c>
      <c r="X3626" s="96">
        <v>73.260000000000005</v>
      </c>
      <c r="Y3626" s="96">
        <v>51561</v>
      </c>
      <c r="Z3626" s="25">
        <v>0</v>
      </c>
      <c r="AA3626" s="26">
        <v>63432</v>
      </c>
      <c r="AB3626" s="96">
        <v>454</v>
      </c>
      <c r="AC3626" s="96">
        <v>62754.2</v>
      </c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1706</v>
      </c>
      <c r="B3627" s="110" t="s">
        <v>653</v>
      </c>
      <c r="C3627" s="110" t="s">
        <v>1594</v>
      </c>
      <c r="D3627" s="21">
        <f t="shared" si="62"/>
        <v>0</v>
      </c>
      <c r="E3627" s="24">
        <f t="shared" si="63"/>
        <v>319616.5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>
        <v>0</v>
      </c>
      <c r="U3627" s="96">
        <v>23392</v>
      </c>
      <c r="V3627" s="25">
        <v>0</v>
      </c>
      <c r="W3627" s="26">
        <v>77148</v>
      </c>
      <c r="X3627" s="96">
        <v>0</v>
      </c>
      <c r="Y3627" s="96">
        <v>46276</v>
      </c>
      <c r="Z3627" s="25">
        <v>0</v>
      </c>
      <c r="AA3627" s="26">
        <v>10423</v>
      </c>
      <c r="AB3627" s="96">
        <v>0</v>
      </c>
      <c r="AC3627" s="96">
        <v>61762</v>
      </c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1706</v>
      </c>
      <c r="B3628" s="110" t="s">
        <v>654</v>
      </c>
      <c r="C3628" s="110" t="s">
        <v>1595</v>
      </c>
      <c r="D3628" s="21">
        <f t="shared" si="62"/>
        <v>63615.670000000006</v>
      </c>
      <c r="E3628" s="24">
        <f t="shared" si="63"/>
        <v>197.28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>
        <v>0</v>
      </c>
      <c r="U3628" s="96">
        <v>0</v>
      </c>
      <c r="V3628" s="25">
        <v>20762.54</v>
      </c>
      <c r="W3628" s="26">
        <v>0</v>
      </c>
      <c r="X3628" s="96">
        <v>11752.4</v>
      </c>
      <c r="Y3628" s="96">
        <v>0</v>
      </c>
      <c r="Z3628" s="25">
        <v>4316.8100000000004</v>
      </c>
      <c r="AA3628" s="26">
        <v>197.28</v>
      </c>
      <c r="AB3628" s="96">
        <v>4364.22</v>
      </c>
      <c r="AC3628" s="96">
        <v>0</v>
      </c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1706</v>
      </c>
      <c r="B3629" s="110" t="s">
        <v>655</v>
      </c>
      <c r="C3629" s="110" t="s">
        <v>1596</v>
      </c>
      <c r="D3629" s="21">
        <f t="shared" si="62"/>
        <v>0</v>
      </c>
      <c r="E3629" s="24">
        <f t="shared" si="63"/>
        <v>10532.28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>
        <v>0</v>
      </c>
      <c r="U3629" s="96">
        <v>2704.82</v>
      </c>
      <c r="V3629" s="25">
        <v>0</v>
      </c>
      <c r="W3629" s="26">
        <v>0</v>
      </c>
      <c r="X3629" s="96">
        <v>0</v>
      </c>
      <c r="Y3629" s="96">
        <v>506.68</v>
      </c>
      <c r="Z3629" s="25">
        <v>0</v>
      </c>
      <c r="AA3629" s="26">
        <v>0</v>
      </c>
      <c r="AB3629" s="96">
        <v>0</v>
      </c>
      <c r="AC3629" s="96">
        <v>292.52999999999997</v>
      </c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1706</v>
      </c>
      <c r="B3630" s="110" t="s">
        <v>656</v>
      </c>
      <c r="C3630" s="110" t="s">
        <v>1597</v>
      </c>
      <c r="D3630" s="21">
        <f t="shared" si="62"/>
        <v>0</v>
      </c>
      <c r="E3630" s="24">
        <f t="shared" si="63"/>
        <v>23348.5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>
        <v>0</v>
      </c>
      <c r="U3630" s="96">
        <v>1116</v>
      </c>
      <c r="V3630" s="25">
        <v>0</v>
      </c>
      <c r="W3630" s="26">
        <v>50</v>
      </c>
      <c r="X3630" s="96">
        <v>0</v>
      </c>
      <c r="Y3630" s="96">
        <v>1060</v>
      </c>
      <c r="Z3630" s="25">
        <v>0</v>
      </c>
      <c r="AA3630" s="26">
        <v>775</v>
      </c>
      <c r="AB3630" s="96">
        <v>0</v>
      </c>
      <c r="AC3630" s="96">
        <v>430</v>
      </c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1706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64457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>
        <v>0</v>
      </c>
      <c r="U3631" s="96">
        <v>0</v>
      </c>
      <c r="V3631" s="25">
        <v>0</v>
      </c>
      <c r="W3631" s="26">
        <v>15216</v>
      </c>
      <c r="X3631" s="96">
        <v>0</v>
      </c>
      <c r="Y3631" s="96">
        <v>0</v>
      </c>
      <c r="Z3631" s="25">
        <v>0</v>
      </c>
      <c r="AA3631" s="26">
        <v>32236</v>
      </c>
      <c r="AB3631" s="96">
        <v>0</v>
      </c>
      <c r="AC3631" s="96">
        <v>0</v>
      </c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1706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1706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1706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44146552.939999998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>
        <v>0</v>
      </c>
      <c r="U3634" s="96">
        <v>3364618</v>
      </c>
      <c r="V3634" s="25">
        <v>0</v>
      </c>
      <c r="W3634" s="26">
        <v>3481061</v>
      </c>
      <c r="X3634" s="96">
        <v>0</v>
      </c>
      <c r="Y3634" s="96">
        <v>3354744</v>
      </c>
      <c r="Z3634" s="25">
        <v>0</v>
      </c>
      <c r="AA3634" s="26">
        <v>3365347</v>
      </c>
      <c r="AB3634" s="96">
        <v>0</v>
      </c>
      <c r="AC3634" s="96">
        <v>3469525</v>
      </c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1706</v>
      </c>
      <c r="B3635" s="110" t="s">
        <v>665</v>
      </c>
      <c r="C3635" s="110" t="s">
        <v>666</v>
      </c>
      <c r="D3635" s="21">
        <f t="shared" si="62"/>
        <v>9639189.7000000011</v>
      </c>
      <c r="E3635" s="24">
        <f t="shared" si="63"/>
        <v>33866524.530000001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>
        <v>35180</v>
      </c>
      <c r="U3635" s="96">
        <v>1463211.93</v>
      </c>
      <c r="V3635" s="25">
        <v>76740.259999999995</v>
      </c>
      <c r="W3635" s="26">
        <v>1711146</v>
      </c>
      <c r="X3635" s="96">
        <v>124447.43</v>
      </c>
      <c r="Y3635" s="96">
        <v>3092610</v>
      </c>
      <c r="Z3635" s="25">
        <v>422748.35</v>
      </c>
      <c r="AA3635" s="26">
        <v>8893334</v>
      </c>
      <c r="AB3635" s="96">
        <v>8723899.4800000004</v>
      </c>
      <c r="AC3635" s="96">
        <v>6986209</v>
      </c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1706</v>
      </c>
      <c r="B3636" s="110" t="s">
        <v>667</v>
      </c>
      <c r="C3636" s="110" t="s">
        <v>668</v>
      </c>
      <c r="D3636" s="21">
        <f t="shared" si="62"/>
        <v>28051</v>
      </c>
      <c r="E3636" s="24">
        <f t="shared" si="63"/>
        <v>455713.1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>
        <v>0</v>
      </c>
      <c r="U3636" s="96">
        <v>8698</v>
      </c>
      <c r="V3636" s="25">
        <v>345</v>
      </c>
      <c r="W3636" s="26">
        <v>12792</v>
      </c>
      <c r="X3636" s="96">
        <v>0</v>
      </c>
      <c r="Y3636" s="96">
        <v>6303</v>
      </c>
      <c r="Z3636" s="25">
        <v>0</v>
      </c>
      <c r="AA3636" s="26">
        <v>6234</v>
      </c>
      <c r="AB3636" s="96">
        <v>0</v>
      </c>
      <c r="AC3636" s="96">
        <v>5712</v>
      </c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1706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436131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>
        <v>0</v>
      </c>
      <c r="U3637" s="96">
        <v>45964</v>
      </c>
      <c r="V3637" s="25">
        <v>0</v>
      </c>
      <c r="W3637" s="26">
        <v>48925</v>
      </c>
      <c r="X3637" s="96">
        <v>0</v>
      </c>
      <c r="Y3637" s="96">
        <v>60625</v>
      </c>
      <c r="Z3637" s="25">
        <v>0</v>
      </c>
      <c r="AA3637" s="26">
        <v>54549</v>
      </c>
      <c r="AB3637" s="96">
        <v>0</v>
      </c>
      <c r="AC3637" s="96">
        <v>47655</v>
      </c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1706</v>
      </c>
      <c r="B3638" s="110" t="s">
        <v>671</v>
      </c>
      <c r="C3638" s="110" t="s">
        <v>1598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1706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2136274.19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>
        <v>0</v>
      </c>
      <c r="U3639" s="96">
        <v>0</v>
      </c>
      <c r="V3639" s="25">
        <v>0</v>
      </c>
      <c r="W3639" s="26">
        <v>0</v>
      </c>
      <c r="X3639" s="96">
        <v>0</v>
      </c>
      <c r="Y3639" s="96">
        <v>3400</v>
      </c>
      <c r="Z3639" s="25">
        <v>0</v>
      </c>
      <c r="AA3639" s="26">
        <v>0</v>
      </c>
      <c r="AB3639" s="96">
        <v>0</v>
      </c>
      <c r="AC3639" s="96">
        <v>0</v>
      </c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1706</v>
      </c>
      <c r="B3640" s="110" t="s">
        <v>674</v>
      </c>
      <c r="C3640" s="110" t="s">
        <v>675</v>
      </c>
      <c r="D3640" s="21">
        <f t="shared" si="62"/>
        <v>51740227.390000001</v>
      </c>
      <c r="E3640" s="24">
        <f t="shared" si="63"/>
        <v>65498497.25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>
        <v>3364618</v>
      </c>
      <c r="U3640" s="91">
        <v>288306.5</v>
      </c>
      <c r="V3640" s="92">
        <v>3481061</v>
      </c>
      <c r="W3640" s="93">
        <v>102173.5</v>
      </c>
      <c r="X3640" s="91">
        <v>4095209.79</v>
      </c>
      <c r="Y3640" s="91">
        <v>337034.22</v>
      </c>
      <c r="Z3640" s="92">
        <v>3365347</v>
      </c>
      <c r="AA3640" s="93">
        <v>916994.31</v>
      </c>
      <c r="AB3640" s="91">
        <v>3469525</v>
      </c>
      <c r="AC3640" s="91">
        <v>252085.97</v>
      </c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1706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437625.47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>
        <v>0</v>
      </c>
      <c r="Y3641" s="96">
        <v>437625.47</v>
      </c>
      <c r="Z3641" s="25">
        <v>0</v>
      </c>
      <c r="AA3641" s="26">
        <v>0</v>
      </c>
      <c r="AB3641" s="96">
        <v>0</v>
      </c>
      <c r="AC3641" s="96">
        <v>0</v>
      </c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1706</v>
      </c>
      <c r="B3642" s="110" t="s">
        <v>678</v>
      </c>
      <c r="C3642" s="110" t="s">
        <v>679</v>
      </c>
      <c r="D3642" s="21">
        <f t="shared" si="62"/>
        <v>12552478.98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>
        <v>1461155</v>
      </c>
      <c r="U3642" s="96">
        <v>0</v>
      </c>
      <c r="V3642" s="25">
        <v>816994</v>
      </c>
      <c r="W3642" s="26">
        <v>0</v>
      </c>
      <c r="X3642" s="96">
        <v>1001968</v>
      </c>
      <c r="Y3642" s="96">
        <v>0</v>
      </c>
      <c r="Z3642" s="25">
        <v>5284017</v>
      </c>
      <c r="AA3642" s="26">
        <v>0</v>
      </c>
      <c r="AB3642" s="96">
        <v>804367.98</v>
      </c>
      <c r="AC3642" s="96">
        <v>0</v>
      </c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1706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3986413.28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>
        <v>0</v>
      </c>
      <c r="U3643" s="91">
        <v>203585.39</v>
      </c>
      <c r="V3643" s="92">
        <v>0</v>
      </c>
      <c r="W3643" s="93">
        <v>421958.48</v>
      </c>
      <c r="X3643" s="91">
        <v>0</v>
      </c>
      <c r="Y3643" s="91">
        <v>146814.67000000001</v>
      </c>
      <c r="Z3643" s="92">
        <v>0</v>
      </c>
      <c r="AA3643" s="93">
        <v>250450.88</v>
      </c>
      <c r="AB3643" s="91">
        <v>0</v>
      </c>
      <c r="AC3643" s="91">
        <v>308479.77</v>
      </c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1706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2973146.1199999996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>
        <v>0</v>
      </c>
      <c r="U3644" s="96">
        <v>998869.67</v>
      </c>
      <c r="V3644" s="25">
        <v>0</v>
      </c>
      <c r="W3644" s="26">
        <v>381915.71</v>
      </c>
      <c r="X3644" s="96">
        <v>0</v>
      </c>
      <c r="Y3644" s="96">
        <v>88001.8</v>
      </c>
      <c r="Z3644" s="25">
        <v>0</v>
      </c>
      <c r="AA3644" s="26">
        <v>77214.210000000006</v>
      </c>
      <c r="AB3644" s="96">
        <v>0</v>
      </c>
      <c r="AC3644" s="96">
        <v>611050</v>
      </c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1706</v>
      </c>
      <c r="B3645" s="110" t="s">
        <v>684</v>
      </c>
      <c r="C3645" s="110" t="s">
        <v>685</v>
      </c>
      <c r="D3645" s="21">
        <f t="shared" si="62"/>
        <v>7720</v>
      </c>
      <c r="E3645" s="24">
        <f t="shared" si="63"/>
        <v>3742653.7500000005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>
        <v>0</v>
      </c>
      <c r="U3645" s="96">
        <v>636156.64</v>
      </c>
      <c r="V3645" s="25">
        <v>0</v>
      </c>
      <c r="W3645" s="26">
        <v>92168.25</v>
      </c>
      <c r="X3645" s="96">
        <v>0</v>
      </c>
      <c r="Y3645" s="96">
        <v>882595.53</v>
      </c>
      <c r="Z3645" s="25">
        <v>0</v>
      </c>
      <c r="AA3645" s="26">
        <v>116470</v>
      </c>
      <c r="AB3645" s="96">
        <v>7720</v>
      </c>
      <c r="AC3645" s="96">
        <v>1033918.56</v>
      </c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1706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1706</v>
      </c>
      <c r="B3647" s="110" t="s">
        <v>688</v>
      </c>
      <c r="C3647" s="110" t="s">
        <v>689</v>
      </c>
      <c r="D3647" s="21">
        <f t="shared" si="62"/>
        <v>7976574.3100000005</v>
      </c>
      <c r="E3647" s="24">
        <f t="shared" si="63"/>
        <v>917530.79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>
        <v>529756.1</v>
      </c>
      <c r="U3647" s="96">
        <v>0</v>
      </c>
      <c r="V3647" s="25">
        <v>531578.11</v>
      </c>
      <c r="W3647" s="26">
        <v>511600.61</v>
      </c>
      <c r="X3647" s="96">
        <v>457947.8</v>
      </c>
      <c r="Y3647" s="96">
        <v>0</v>
      </c>
      <c r="Z3647" s="25">
        <v>430562.73</v>
      </c>
      <c r="AA3647" s="26">
        <v>405930.18</v>
      </c>
      <c r="AB3647" s="96">
        <v>2905448.32</v>
      </c>
      <c r="AC3647" s="96">
        <v>0</v>
      </c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1706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3458214.82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>
        <v>0</v>
      </c>
      <c r="U3648" s="96">
        <v>350276.6</v>
      </c>
      <c r="V3648" s="25">
        <v>0</v>
      </c>
      <c r="W3648" s="26">
        <v>280193.28000000003</v>
      </c>
      <c r="X3648" s="96">
        <v>0</v>
      </c>
      <c r="Y3648" s="96">
        <v>253845.99</v>
      </c>
      <c r="Z3648" s="25">
        <v>0</v>
      </c>
      <c r="AA3648" s="26">
        <v>251495.13</v>
      </c>
      <c r="AB3648" s="96">
        <v>0</v>
      </c>
      <c r="AC3648" s="96">
        <v>316808.64</v>
      </c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1706</v>
      </c>
      <c r="B3649" s="110" t="s">
        <v>692</v>
      </c>
      <c r="C3649" s="110" t="s">
        <v>693</v>
      </c>
      <c r="D3649" s="21">
        <f t="shared" si="62"/>
        <v>38517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>
        <v>0</v>
      </c>
      <c r="U3649" s="96">
        <v>0</v>
      </c>
      <c r="V3649" s="25">
        <v>0</v>
      </c>
      <c r="W3649" s="26">
        <v>0</v>
      </c>
      <c r="X3649" s="96">
        <v>3783</v>
      </c>
      <c r="Y3649" s="96">
        <v>0</v>
      </c>
      <c r="Z3649" s="25">
        <v>15742</v>
      </c>
      <c r="AA3649" s="26">
        <v>0</v>
      </c>
      <c r="AB3649" s="96">
        <v>10531</v>
      </c>
      <c r="AC3649" s="96">
        <v>0</v>
      </c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1706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9787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>
        <v>0</v>
      </c>
      <c r="U3650" s="96">
        <v>741</v>
      </c>
      <c r="V3650" s="25">
        <v>0</v>
      </c>
      <c r="W3650" s="26">
        <v>0</v>
      </c>
      <c r="X3650" s="96">
        <v>0</v>
      </c>
      <c r="Y3650" s="96">
        <v>6809</v>
      </c>
      <c r="Z3650" s="25">
        <v>0</v>
      </c>
      <c r="AA3650" s="26">
        <v>0</v>
      </c>
      <c r="AB3650" s="96">
        <v>0</v>
      </c>
      <c r="AC3650" s="96">
        <v>1133</v>
      </c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1706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10138477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>
        <v>0</v>
      </c>
      <c r="U3651" s="96">
        <v>494815</v>
      </c>
      <c r="V3651" s="25">
        <v>0</v>
      </c>
      <c r="W3651" s="26">
        <v>816994</v>
      </c>
      <c r="X3651" s="96">
        <v>0</v>
      </c>
      <c r="Y3651" s="96">
        <v>1001968</v>
      </c>
      <c r="Z3651" s="25">
        <v>0</v>
      </c>
      <c r="AA3651" s="26">
        <v>4406349</v>
      </c>
      <c r="AB3651" s="96">
        <v>0</v>
      </c>
      <c r="AC3651" s="96">
        <v>1989710</v>
      </c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1706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>
        <v>0</v>
      </c>
      <c r="U3652" s="96">
        <v>0</v>
      </c>
      <c r="V3652" s="25">
        <v>0</v>
      </c>
      <c r="W3652" s="26">
        <v>0</v>
      </c>
      <c r="X3652" s="96">
        <v>0</v>
      </c>
      <c r="Y3652" s="96">
        <v>0</v>
      </c>
      <c r="Z3652" s="25">
        <v>0</v>
      </c>
      <c r="AA3652" s="26">
        <v>0</v>
      </c>
      <c r="AB3652" s="96">
        <v>0</v>
      </c>
      <c r="AC3652" s="96">
        <v>0</v>
      </c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1706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4194281.55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>
        <v>0</v>
      </c>
      <c r="U3653" s="96">
        <v>0</v>
      </c>
      <c r="V3653" s="25">
        <v>0</v>
      </c>
      <c r="W3653" s="26">
        <v>53220.22</v>
      </c>
      <c r="X3653" s="96">
        <v>0</v>
      </c>
      <c r="Y3653" s="96">
        <v>207442.28</v>
      </c>
      <c r="Z3653" s="25">
        <v>0</v>
      </c>
      <c r="AA3653" s="26">
        <v>0</v>
      </c>
      <c r="AB3653" s="96">
        <v>0</v>
      </c>
      <c r="AC3653" s="96">
        <v>199125</v>
      </c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1706</v>
      </c>
      <c r="B3654" s="110" t="s">
        <v>702</v>
      </c>
      <c r="C3654" s="110" t="s">
        <v>1599</v>
      </c>
      <c r="D3654" s="21">
        <f t="shared" si="62"/>
        <v>1095800</v>
      </c>
      <c r="E3654" s="24">
        <f t="shared" si="63"/>
        <v>1330121.8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>
        <v>895700</v>
      </c>
      <c r="U3654" s="96">
        <v>201643</v>
      </c>
      <c r="V3654" s="25">
        <v>0</v>
      </c>
      <c r="W3654" s="26">
        <v>64086</v>
      </c>
      <c r="X3654" s="96">
        <v>0</v>
      </c>
      <c r="Y3654" s="96">
        <v>195077</v>
      </c>
      <c r="Z3654" s="25">
        <v>200100</v>
      </c>
      <c r="AA3654" s="26">
        <v>4200</v>
      </c>
      <c r="AB3654" s="96">
        <v>0</v>
      </c>
      <c r="AC3654" s="96">
        <v>11791</v>
      </c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1706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725473.01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>
        <v>0</v>
      </c>
      <c r="U3655" s="91">
        <v>35180</v>
      </c>
      <c r="V3655" s="92">
        <v>0</v>
      </c>
      <c r="W3655" s="93">
        <v>88406.78</v>
      </c>
      <c r="X3655" s="91">
        <v>0</v>
      </c>
      <c r="Y3655" s="91">
        <v>84242.18</v>
      </c>
      <c r="Z3655" s="92">
        <v>0</v>
      </c>
      <c r="AA3655" s="93">
        <v>72989.990000000005</v>
      </c>
      <c r="AB3655" s="91">
        <v>0</v>
      </c>
      <c r="AC3655" s="91">
        <v>164558.62</v>
      </c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1706</v>
      </c>
      <c r="B3656" s="110" t="s">
        <v>705</v>
      </c>
      <c r="C3656" s="110" t="s">
        <v>1670</v>
      </c>
      <c r="D3656" s="21">
        <f t="shared" si="62"/>
        <v>7442.41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>
        <v>6028.51</v>
      </c>
      <c r="W3656" s="26">
        <v>0</v>
      </c>
      <c r="X3656" s="96">
        <v>0</v>
      </c>
      <c r="Y3656" s="96">
        <v>0</v>
      </c>
      <c r="Z3656" s="25">
        <v>0</v>
      </c>
      <c r="AA3656" s="26">
        <v>0</v>
      </c>
      <c r="AB3656" s="96">
        <v>1413.9</v>
      </c>
      <c r="AC3656" s="96">
        <v>0</v>
      </c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1706</v>
      </c>
      <c r="B3657" s="110" t="s">
        <v>706</v>
      </c>
      <c r="C3657" s="110" t="s">
        <v>1671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1706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507437.15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>
        <v>0</v>
      </c>
      <c r="Y3658" s="91">
        <v>507437.15</v>
      </c>
      <c r="Z3658" s="92">
        <v>0</v>
      </c>
      <c r="AA3658" s="93">
        <v>0</v>
      </c>
      <c r="AB3658" s="91">
        <v>0</v>
      </c>
      <c r="AC3658" s="91">
        <v>0</v>
      </c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1706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1706</v>
      </c>
      <c r="B3660" s="110" t="s">
        <v>711</v>
      </c>
      <c r="C3660" s="110" t="s">
        <v>712</v>
      </c>
      <c r="D3660" s="21">
        <f t="shared" si="62"/>
        <v>1463789.52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>
        <v>1347666.52</v>
      </c>
      <c r="AC3660" s="96">
        <v>0</v>
      </c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1706</v>
      </c>
      <c r="B3661" s="110" t="s">
        <v>713</v>
      </c>
      <c r="C3661" s="110" t="s">
        <v>714</v>
      </c>
      <c r="D3661" s="21">
        <f t="shared" si="62"/>
        <v>105959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>
        <v>827</v>
      </c>
      <c r="U3661" s="96">
        <v>0</v>
      </c>
      <c r="V3661" s="25">
        <v>0</v>
      </c>
      <c r="W3661" s="26">
        <v>0</v>
      </c>
      <c r="X3661" s="96">
        <v>35136</v>
      </c>
      <c r="Y3661" s="96">
        <v>0</v>
      </c>
      <c r="Z3661" s="25">
        <v>0</v>
      </c>
      <c r="AA3661" s="26">
        <v>0</v>
      </c>
      <c r="AB3661" s="96">
        <v>1656</v>
      </c>
      <c r="AC3661" s="96">
        <v>0</v>
      </c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1706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1706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1706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>
        <v>0</v>
      </c>
      <c r="U3664" s="96">
        <v>0</v>
      </c>
      <c r="V3664" s="25">
        <v>0</v>
      </c>
      <c r="W3664" s="26">
        <v>0</v>
      </c>
      <c r="X3664" s="96">
        <v>0</v>
      </c>
      <c r="Y3664" s="96">
        <v>0</v>
      </c>
      <c r="Z3664" s="25">
        <v>0</v>
      </c>
      <c r="AA3664" s="26">
        <v>0</v>
      </c>
      <c r="AB3664" s="96">
        <v>0</v>
      </c>
      <c r="AC3664" s="96">
        <v>0</v>
      </c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1706</v>
      </c>
      <c r="B3665" s="110" t="s">
        <v>721</v>
      </c>
      <c r="C3665" s="110" t="s">
        <v>722</v>
      </c>
      <c r="D3665" s="21">
        <f t="shared" si="62"/>
        <v>6197291.5399999991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>
        <v>516915.8</v>
      </c>
      <c r="U3665" s="91">
        <v>0</v>
      </c>
      <c r="V3665" s="92">
        <v>516915.8</v>
      </c>
      <c r="W3665" s="93">
        <v>0</v>
      </c>
      <c r="X3665" s="91">
        <v>516915.8</v>
      </c>
      <c r="Y3665" s="91">
        <v>0</v>
      </c>
      <c r="Z3665" s="92">
        <v>516915.8</v>
      </c>
      <c r="AA3665" s="93">
        <v>0</v>
      </c>
      <c r="AB3665" s="91">
        <v>1033831.6</v>
      </c>
      <c r="AC3665" s="91">
        <v>0</v>
      </c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1706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>
        <v>0</v>
      </c>
      <c r="U3666" s="96">
        <v>0</v>
      </c>
      <c r="V3666" s="25">
        <v>0</v>
      </c>
      <c r="W3666" s="26">
        <v>0</v>
      </c>
      <c r="X3666" s="96">
        <v>0</v>
      </c>
      <c r="Y3666" s="96">
        <v>0</v>
      </c>
      <c r="Z3666" s="25">
        <v>0</v>
      </c>
      <c r="AA3666" s="26">
        <v>0</v>
      </c>
      <c r="AB3666" s="96">
        <v>0</v>
      </c>
      <c r="AC3666" s="96">
        <v>0</v>
      </c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1706</v>
      </c>
      <c r="B3667" s="110" t="s">
        <v>1600</v>
      </c>
      <c r="C3667" s="110" t="s">
        <v>1601</v>
      </c>
      <c r="D3667" s="21">
        <f t="shared" si="62"/>
        <v>5601</v>
      </c>
      <c r="E3667" s="24">
        <f t="shared" si="63"/>
        <v>1384583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>
        <v>0</v>
      </c>
      <c r="W3667" s="26">
        <v>48100</v>
      </c>
      <c r="X3667" s="96">
        <v>0</v>
      </c>
      <c r="Y3667" s="96">
        <v>50880</v>
      </c>
      <c r="Z3667" s="25">
        <v>0</v>
      </c>
      <c r="AA3667" s="26">
        <v>240246</v>
      </c>
      <c r="AB3667" s="96">
        <v>5601</v>
      </c>
      <c r="AC3667" s="96">
        <v>1045357</v>
      </c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1706</v>
      </c>
      <c r="B3668" s="110" t="s">
        <v>1602</v>
      </c>
      <c r="C3668" s="110" t="s">
        <v>1603</v>
      </c>
      <c r="D3668" s="21">
        <f t="shared" si="62"/>
        <v>0</v>
      </c>
      <c r="E3668" s="24">
        <f t="shared" si="63"/>
        <v>12124588.75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>
        <v>0</v>
      </c>
      <c r="Y3668" s="91">
        <v>273299.65999999997</v>
      </c>
      <c r="Z3668" s="92">
        <v>0</v>
      </c>
      <c r="AA3668" s="93">
        <v>603848.64</v>
      </c>
      <c r="AB3668" s="91">
        <v>0</v>
      </c>
      <c r="AC3668" s="91">
        <v>11247440.449999999</v>
      </c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1706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89259.6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>
        <v>0</v>
      </c>
      <c r="U3669" s="91">
        <v>660</v>
      </c>
      <c r="V3669" s="92">
        <v>0</v>
      </c>
      <c r="W3669" s="93">
        <v>690</v>
      </c>
      <c r="X3669" s="91">
        <v>0</v>
      </c>
      <c r="Y3669" s="91">
        <v>12678</v>
      </c>
      <c r="Z3669" s="92">
        <v>0</v>
      </c>
      <c r="AA3669" s="93">
        <v>49</v>
      </c>
      <c r="AB3669" s="91">
        <v>0</v>
      </c>
      <c r="AC3669" s="91">
        <v>50.6</v>
      </c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1706</v>
      </c>
      <c r="B3670" s="110" t="s">
        <v>727</v>
      </c>
      <c r="C3670" s="110" t="s">
        <v>728</v>
      </c>
      <c r="D3670" s="21">
        <f t="shared" si="62"/>
        <v>49469</v>
      </c>
      <c r="E3670" s="24">
        <f t="shared" si="63"/>
        <v>1320389.75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>
        <v>1370</v>
      </c>
      <c r="U3670" s="91">
        <v>98533</v>
      </c>
      <c r="V3670" s="92">
        <v>3200</v>
      </c>
      <c r="W3670" s="93">
        <v>102567</v>
      </c>
      <c r="X3670" s="91">
        <v>1910</v>
      </c>
      <c r="Y3670" s="91">
        <v>98415</v>
      </c>
      <c r="Z3670" s="92">
        <v>1995</v>
      </c>
      <c r="AA3670" s="93">
        <v>79133</v>
      </c>
      <c r="AB3670" s="91">
        <v>2060</v>
      </c>
      <c r="AC3670" s="91">
        <v>98686</v>
      </c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1706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1041859.9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>
        <v>0</v>
      </c>
      <c r="U3671" s="96">
        <v>28094</v>
      </c>
      <c r="V3671" s="25">
        <v>0</v>
      </c>
      <c r="W3671" s="26">
        <v>100669</v>
      </c>
      <c r="X3671" s="96">
        <v>0</v>
      </c>
      <c r="Y3671" s="96">
        <v>32058</v>
      </c>
      <c r="Z3671" s="25">
        <v>0</v>
      </c>
      <c r="AA3671" s="26">
        <v>295059</v>
      </c>
      <c r="AB3671" s="96">
        <v>0</v>
      </c>
      <c r="AC3671" s="96">
        <v>212646.39999999999</v>
      </c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1706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1706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44076.119999999995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>
        <v>0</v>
      </c>
      <c r="U3673" s="91">
        <v>0</v>
      </c>
      <c r="V3673" s="92">
        <v>0</v>
      </c>
      <c r="W3673" s="93">
        <v>0</v>
      </c>
      <c r="X3673" s="91">
        <v>0</v>
      </c>
      <c r="Y3673" s="91">
        <v>4812</v>
      </c>
      <c r="Z3673" s="92">
        <v>0</v>
      </c>
      <c r="AA3673" s="93">
        <v>32443.119999999999</v>
      </c>
      <c r="AB3673" s="91">
        <v>0</v>
      </c>
      <c r="AC3673" s="91">
        <v>0</v>
      </c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1706</v>
      </c>
      <c r="B3674" s="110" t="s">
        <v>1604</v>
      </c>
      <c r="C3674" s="110" t="s">
        <v>1605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1706</v>
      </c>
      <c r="B3675" s="110" t="s">
        <v>1606</v>
      </c>
      <c r="C3675" s="110" t="s">
        <v>1607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1706</v>
      </c>
      <c r="B3676" s="110" t="s">
        <v>735</v>
      </c>
      <c r="C3676" s="110" t="s">
        <v>736</v>
      </c>
      <c r="D3676" s="21">
        <f t="shared" si="62"/>
        <v>3760</v>
      </c>
      <c r="E3676" s="24">
        <f t="shared" si="63"/>
        <v>159366.44000000003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>
        <v>0</v>
      </c>
      <c r="U3676" s="96">
        <v>31747.54</v>
      </c>
      <c r="V3676" s="25">
        <v>550</v>
      </c>
      <c r="W3676" s="26">
        <v>6426</v>
      </c>
      <c r="X3676" s="96">
        <v>0</v>
      </c>
      <c r="Y3676" s="96">
        <v>3774.76</v>
      </c>
      <c r="Z3676" s="25">
        <v>0</v>
      </c>
      <c r="AA3676" s="26">
        <v>3756</v>
      </c>
      <c r="AB3676" s="96">
        <v>0</v>
      </c>
      <c r="AC3676" s="96">
        <v>19782.25</v>
      </c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1706</v>
      </c>
      <c r="B3677" s="110" t="s">
        <v>737</v>
      </c>
      <c r="C3677" s="110" t="s">
        <v>738</v>
      </c>
      <c r="D3677" s="21">
        <f t="shared" si="62"/>
        <v>1478953.7999999998</v>
      </c>
      <c r="E3677" s="24">
        <f t="shared" si="63"/>
        <v>13607900.75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>
        <v>0</v>
      </c>
      <c r="U3677" s="96">
        <v>17933.25</v>
      </c>
      <c r="V3677" s="25">
        <v>6900</v>
      </c>
      <c r="W3677" s="26">
        <v>300114</v>
      </c>
      <c r="X3677" s="96">
        <v>7112</v>
      </c>
      <c r="Y3677" s="96">
        <v>1746202</v>
      </c>
      <c r="Z3677" s="25">
        <v>188299.4</v>
      </c>
      <c r="AA3677" s="26">
        <v>7430840.25</v>
      </c>
      <c r="AB3677" s="96">
        <v>1267351.3999999999</v>
      </c>
      <c r="AC3677" s="96">
        <v>4031481.9</v>
      </c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1706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1706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1706</v>
      </c>
      <c r="B3680" s="110" t="s">
        <v>743</v>
      </c>
      <c r="C3680" s="110" t="s">
        <v>744</v>
      </c>
      <c r="D3680" s="21">
        <f t="shared" si="62"/>
        <v>653710.46</v>
      </c>
      <c r="E3680" s="24">
        <f t="shared" si="63"/>
        <v>35751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>
        <v>33419</v>
      </c>
      <c r="U3680" s="96">
        <v>4993</v>
      </c>
      <c r="V3680" s="25">
        <v>30258</v>
      </c>
      <c r="W3680" s="26">
        <v>19196</v>
      </c>
      <c r="X3680" s="96">
        <v>32089</v>
      </c>
      <c r="Y3680" s="96">
        <v>0</v>
      </c>
      <c r="Z3680" s="25">
        <v>46899</v>
      </c>
      <c r="AA3680" s="26">
        <v>0</v>
      </c>
      <c r="AB3680" s="96">
        <v>71342</v>
      </c>
      <c r="AC3680" s="96">
        <v>0</v>
      </c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1706</v>
      </c>
      <c r="B3681" s="110" t="s">
        <v>745</v>
      </c>
      <c r="C3681" s="110" t="s">
        <v>746</v>
      </c>
      <c r="D3681" s="21">
        <f t="shared" si="62"/>
        <v>617136</v>
      </c>
      <c r="E3681" s="24">
        <f t="shared" si="63"/>
        <v>80052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>
        <v>0</v>
      </c>
      <c r="U3681" s="96">
        <v>0</v>
      </c>
      <c r="V3681" s="25">
        <v>25117</v>
      </c>
      <c r="W3681" s="26">
        <v>29177</v>
      </c>
      <c r="X3681" s="96">
        <v>0</v>
      </c>
      <c r="Y3681" s="96">
        <v>0</v>
      </c>
      <c r="Z3681" s="25">
        <v>279893</v>
      </c>
      <c r="AA3681" s="26">
        <v>0</v>
      </c>
      <c r="AB3681" s="96">
        <v>147256</v>
      </c>
      <c r="AC3681" s="96">
        <v>0</v>
      </c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1706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1706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1706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1706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1706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1706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65473.68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>
        <v>0</v>
      </c>
      <c r="U3687" s="96">
        <v>5865</v>
      </c>
      <c r="V3687" s="25">
        <v>0</v>
      </c>
      <c r="W3687" s="26">
        <v>1153</v>
      </c>
      <c r="X3687" s="96">
        <v>0</v>
      </c>
      <c r="Y3687" s="96">
        <v>5621</v>
      </c>
      <c r="Z3687" s="25">
        <v>0</v>
      </c>
      <c r="AA3687" s="26">
        <v>9929</v>
      </c>
      <c r="AB3687" s="96">
        <v>0</v>
      </c>
      <c r="AC3687" s="96">
        <v>9807</v>
      </c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1706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76781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>
        <v>0</v>
      </c>
      <c r="U3688" s="96">
        <v>10012</v>
      </c>
      <c r="V3688" s="25">
        <v>0</v>
      </c>
      <c r="W3688" s="26">
        <v>0</v>
      </c>
      <c r="X3688" s="96">
        <v>0</v>
      </c>
      <c r="Y3688" s="96">
        <v>0</v>
      </c>
      <c r="Z3688" s="25">
        <v>0</v>
      </c>
      <c r="AA3688" s="26">
        <v>5308</v>
      </c>
      <c r="AB3688" s="96">
        <v>0</v>
      </c>
      <c r="AC3688" s="96">
        <v>3674</v>
      </c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1706</v>
      </c>
      <c r="B3689" s="110" t="s">
        <v>761</v>
      </c>
      <c r="C3689" s="110" t="s">
        <v>762</v>
      </c>
      <c r="D3689" s="21">
        <f t="shared" si="64"/>
        <v>29109.239999999998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>
        <v>312.14999999999998</v>
      </c>
      <c r="U3689" s="91">
        <v>0</v>
      </c>
      <c r="V3689" s="92">
        <v>0</v>
      </c>
      <c r="W3689" s="93">
        <v>0</v>
      </c>
      <c r="X3689" s="91">
        <v>0</v>
      </c>
      <c r="Y3689" s="91">
        <v>0</v>
      </c>
      <c r="Z3689" s="92">
        <v>9475.27</v>
      </c>
      <c r="AA3689" s="93">
        <v>0</v>
      </c>
      <c r="AB3689" s="91">
        <v>6759.49</v>
      </c>
      <c r="AC3689" s="91">
        <v>0</v>
      </c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1706</v>
      </c>
      <c r="B3690" s="110" t="s">
        <v>763</v>
      </c>
      <c r="C3690" s="110" t="s">
        <v>764</v>
      </c>
      <c r="D3690" s="21">
        <f t="shared" si="64"/>
        <v>72573.899999999994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>
        <v>10012</v>
      </c>
      <c r="U3690" s="96">
        <v>0</v>
      </c>
      <c r="V3690" s="25">
        <v>0</v>
      </c>
      <c r="W3690" s="26">
        <v>0</v>
      </c>
      <c r="X3690" s="96">
        <v>0</v>
      </c>
      <c r="Y3690" s="96">
        <v>0</v>
      </c>
      <c r="Z3690" s="25">
        <v>5308</v>
      </c>
      <c r="AA3690" s="26">
        <v>0</v>
      </c>
      <c r="AB3690" s="96">
        <v>3674</v>
      </c>
      <c r="AC3690" s="96">
        <v>0</v>
      </c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1706</v>
      </c>
      <c r="B3691" s="110" t="s">
        <v>765</v>
      </c>
      <c r="C3691" s="110" t="s">
        <v>1672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1706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1706</v>
      </c>
      <c r="B3693" s="110" t="s">
        <v>768</v>
      </c>
      <c r="C3693" s="110" t="s">
        <v>1673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1706</v>
      </c>
      <c r="B3694" s="110" t="s">
        <v>769</v>
      </c>
      <c r="C3694" s="110" t="s">
        <v>1674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1706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1706</v>
      </c>
      <c r="B3696" s="110" t="s">
        <v>772</v>
      </c>
      <c r="C3696" s="110" t="s">
        <v>1675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1706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1706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9000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>
        <v>0</v>
      </c>
      <c r="U3698" s="96">
        <v>1000</v>
      </c>
      <c r="V3698" s="25">
        <v>0</v>
      </c>
      <c r="W3698" s="26">
        <v>1000</v>
      </c>
      <c r="X3698" s="96">
        <v>0</v>
      </c>
      <c r="Y3698" s="96">
        <v>0</v>
      </c>
      <c r="Z3698" s="25">
        <v>0</v>
      </c>
      <c r="AA3698" s="26">
        <v>1000</v>
      </c>
      <c r="AB3698" s="96">
        <v>0</v>
      </c>
      <c r="AC3698" s="96">
        <v>1000</v>
      </c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1706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1706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1706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1706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1706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1706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1706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1706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1706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1706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29405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>
        <v>0</v>
      </c>
      <c r="AC3708" s="91">
        <v>29405</v>
      </c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1706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1706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1706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1706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1706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1706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134300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>
        <v>0</v>
      </c>
      <c r="U3714" s="96">
        <v>30100</v>
      </c>
      <c r="V3714" s="25">
        <v>0</v>
      </c>
      <c r="W3714" s="26">
        <v>14500</v>
      </c>
      <c r="X3714" s="96">
        <v>0</v>
      </c>
      <c r="Y3714" s="96">
        <v>38300</v>
      </c>
      <c r="Z3714" s="25">
        <v>0</v>
      </c>
      <c r="AA3714" s="26">
        <v>12600</v>
      </c>
      <c r="AB3714" s="96">
        <v>0</v>
      </c>
      <c r="AC3714" s="96">
        <v>6300</v>
      </c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1706</v>
      </c>
      <c r="B3715" s="110" t="s">
        <v>809</v>
      </c>
      <c r="C3715" s="110" t="s">
        <v>1676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1706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1706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1706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538360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>
        <v>0</v>
      </c>
      <c r="U3718" s="96">
        <v>2310</v>
      </c>
      <c r="V3718" s="25">
        <v>0</v>
      </c>
      <c r="W3718" s="26">
        <v>30000</v>
      </c>
      <c r="X3718" s="96">
        <v>0</v>
      </c>
      <c r="Y3718" s="96">
        <v>119232</v>
      </c>
      <c r="Z3718" s="25">
        <v>0</v>
      </c>
      <c r="AA3718" s="26">
        <v>9000</v>
      </c>
      <c r="AB3718" s="96">
        <v>0</v>
      </c>
      <c r="AC3718" s="96">
        <v>15150</v>
      </c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1706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832221.62999999989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>
        <v>0</v>
      </c>
      <c r="U3719" s="96">
        <v>76903.33</v>
      </c>
      <c r="V3719" s="25">
        <v>0</v>
      </c>
      <c r="W3719" s="26">
        <v>76903.33</v>
      </c>
      <c r="X3719" s="96">
        <v>0</v>
      </c>
      <c r="Y3719" s="96">
        <v>66153.33</v>
      </c>
      <c r="Z3719" s="25">
        <v>0</v>
      </c>
      <c r="AA3719" s="26">
        <v>66153.33</v>
      </c>
      <c r="AB3719" s="96">
        <v>0</v>
      </c>
      <c r="AC3719" s="96">
        <v>66153.33</v>
      </c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1706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1706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87499.18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>
        <v>0</v>
      </c>
      <c r="U3721" s="96">
        <v>0</v>
      </c>
      <c r="V3721" s="25">
        <v>0</v>
      </c>
      <c r="W3721" s="26">
        <v>17165.400000000001</v>
      </c>
      <c r="X3721" s="96">
        <v>0</v>
      </c>
      <c r="Y3721" s="96">
        <v>0</v>
      </c>
      <c r="Z3721" s="25">
        <v>0</v>
      </c>
      <c r="AA3721" s="26">
        <v>0</v>
      </c>
      <c r="AB3721" s="96">
        <v>0</v>
      </c>
      <c r="AC3721" s="96">
        <v>21632.66</v>
      </c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1706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1706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1706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1706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38992160.079999998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>
        <v>0</v>
      </c>
      <c r="U3725" s="96">
        <v>3129960</v>
      </c>
      <c r="V3725" s="25">
        <v>0</v>
      </c>
      <c r="W3725" s="26">
        <v>3149792.26</v>
      </c>
      <c r="X3725" s="96">
        <v>0</v>
      </c>
      <c r="Y3725" s="96">
        <v>3118180</v>
      </c>
      <c r="Z3725" s="25">
        <v>0</v>
      </c>
      <c r="AA3725" s="26">
        <v>3796684.68</v>
      </c>
      <c r="AB3725" s="96">
        <v>0</v>
      </c>
      <c r="AC3725" s="96">
        <v>3877760</v>
      </c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1706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1706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1706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1706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1706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1637123.5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>
        <v>0</v>
      </c>
      <c r="U3730" s="96">
        <v>131231.5</v>
      </c>
      <c r="V3730" s="25">
        <v>0</v>
      </c>
      <c r="W3730" s="26">
        <v>131021.5</v>
      </c>
      <c r="X3730" s="96">
        <v>0</v>
      </c>
      <c r="Y3730" s="96">
        <v>130192.5</v>
      </c>
      <c r="Z3730" s="25">
        <v>0</v>
      </c>
      <c r="AA3730" s="26">
        <v>161558.29999999999</v>
      </c>
      <c r="AB3730" s="96">
        <v>0</v>
      </c>
      <c r="AC3730" s="96">
        <v>162994.4</v>
      </c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1706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1706</v>
      </c>
      <c r="B3732" s="110" t="s">
        <v>1608</v>
      </c>
      <c r="C3732" s="110" t="s">
        <v>1609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1706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1706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1706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1706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1706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1706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1706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1706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29817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>
        <v>0</v>
      </c>
      <c r="U3740" s="96">
        <v>0</v>
      </c>
      <c r="V3740" s="25">
        <v>0</v>
      </c>
      <c r="W3740" s="26">
        <v>11053.35</v>
      </c>
      <c r="X3740" s="96">
        <v>0</v>
      </c>
      <c r="Y3740" s="96">
        <v>9043.65</v>
      </c>
      <c r="Z3740" s="25">
        <v>0</v>
      </c>
      <c r="AA3740" s="26">
        <v>0</v>
      </c>
      <c r="AB3740" s="96">
        <v>0</v>
      </c>
      <c r="AC3740" s="96">
        <v>0</v>
      </c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1706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1706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1706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163205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>
        <v>0</v>
      </c>
      <c r="U3743" s="96">
        <v>8200</v>
      </c>
      <c r="V3743" s="25">
        <v>0</v>
      </c>
      <c r="W3743" s="26">
        <v>30030</v>
      </c>
      <c r="X3743" s="96">
        <v>0</v>
      </c>
      <c r="Y3743" s="96">
        <v>8890</v>
      </c>
      <c r="Z3743" s="25">
        <v>0</v>
      </c>
      <c r="AA3743" s="26">
        <v>3840</v>
      </c>
      <c r="AB3743" s="96">
        <v>0</v>
      </c>
      <c r="AC3743" s="96">
        <v>7130</v>
      </c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1706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1706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1706</v>
      </c>
      <c r="B3746" s="110" t="s">
        <v>866</v>
      </c>
      <c r="C3746" s="110" t="s">
        <v>867</v>
      </c>
      <c r="D3746" s="21">
        <f t="shared" si="64"/>
        <v>83530</v>
      </c>
      <c r="E3746" s="24">
        <f t="shared" si="65"/>
        <v>150006.79999999999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>
        <v>34850</v>
      </c>
      <c r="U3746" s="96">
        <v>3500</v>
      </c>
      <c r="V3746" s="25">
        <v>0</v>
      </c>
      <c r="W3746" s="26">
        <v>11618.8</v>
      </c>
      <c r="X3746" s="96">
        <v>0</v>
      </c>
      <c r="Y3746" s="96">
        <v>891</v>
      </c>
      <c r="Z3746" s="25">
        <v>0</v>
      </c>
      <c r="AA3746" s="26">
        <v>500</v>
      </c>
      <c r="AB3746" s="96">
        <v>0</v>
      </c>
      <c r="AC3746" s="96">
        <v>9770</v>
      </c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1706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19070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>
        <v>0</v>
      </c>
      <c r="U3747" s="96">
        <v>1900</v>
      </c>
      <c r="V3747" s="25">
        <v>0</v>
      </c>
      <c r="W3747" s="26">
        <v>1150</v>
      </c>
      <c r="X3747" s="96">
        <v>0</v>
      </c>
      <c r="Y3747" s="96">
        <v>1050</v>
      </c>
      <c r="Z3747" s="25">
        <v>0</v>
      </c>
      <c r="AA3747" s="26">
        <v>1600</v>
      </c>
      <c r="AB3747" s="96">
        <v>0</v>
      </c>
      <c r="AC3747" s="96">
        <v>5350</v>
      </c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1706</v>
      </c>
      <c r="B3748" s="110" t="s">
        <v>870</v>
      </c>
      <c r="C3748" s="110" t="s">
        <v>1677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1706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1706</v>
      </c>
      <c r="B3750" s="110" t="s">
        <v>873</v>
      </c>
      <c r="C3750" s="110" t="s">
        <v>1678</v>
      </c>
      <c r="D3750" s="21">
        <f t="shared" si="66"/>
        <v>0</v>
      </c>
      <c r="E3750" s="24">
        <f t="shared" si="67"/>
        <v>1882716.23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>
        <v>0</v>
      </c>
      <c r="AA3750" s="26">
        <v>768150</v>
      </c>
      <c r="AB3750" s="96">
        <v>0</v>
      </c>
      <c r="AC3750" s="96">
        <v>1114566.23</v>
      </c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1706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1706</v>
      </c>
      <c r="B3752" s="110" t="s">
        <v>876</v>
      </c>
      <c r="C3752" s="110" t="s">
        <v>1679</v>
      </c>
      <c r="D3752" s="21">
        <f t="shared" si="66"/>
        <v>0</v>
      </c>
      <c r="E3752" s="24">
        <f t="shared" si="67"/>
        <v>3700000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>
        <v>0</v>
      </c>
      <c r="AC3752" s="91">
        <v>3700000</v>
      </c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1706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5122404.95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>
        <v>0</v>
      </c>
      <c r="U3753" s="91">
        <v>2250</v>
      </c>
      <c r="V3753" s="92">
        <v>0</v>
      </c>
      <c r="W3753" s="93">
        <v>540025</v>
      </c>
      <c r="X3753" s="91">
        <v>0</v>
      </c>
      <c r="Y3753" s="91">
        <v>1125</v>
      </c>
      <c r="Z3753" s="92">
        <v>0</v>
      </c>
      <c r="AA3753" s="93">
        <v>180000</v>
      </c>
      <c r="AB3753" s="91">
        <v>0</v>
      </c>
      <c r="AC3753" s="91">
        <v>2304136.9500000002</v>
      </c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1706</v>
      </c>
      <c r="B3754" s="110" t="s">
        <v>879</v>
      </c>
      <c r="C3754" s="110" t="s">
        <v>1680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1706</v>
      </c>
      <c r="B3755" s="110" t="s">
        <v>880</v>
      </c>
      <c r="C3755" s="110" t="s">
        <v>1681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1706</v>
      </c>
      <c r="B3756" s="110" t="s">
        <v>881</v>
      </c>
      <c r="C3756" s="110" t="s">
        <v>1682</v>
      </c>
      <c r="D3756" s="21">
        <f t="shared" si="66"/>
        <v>0</v>
      </c>
      <c r="E3756" s="24">
        <f t="shared" si="67"/>
        <v>2905968.5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>
        <v>0</v>
      </c>
      <c r="U3756" s="91">
        <v>226812.5</v>
      </c>
      <c r="V3756" s="92">
        <v>0</v>
      </c>
      <c r="W3756" s="93">
        <v>29500</v>
      </c>
      <c r="X3756" s="91">
        <v>0</v>
      </c>
      <c r="Y3756" s="91">
        <v>85860</v>
      </c>
      <c r="Z3756" s="92">
        <v>0</v>
      </c>
      <c r="AA3756" s="93">
        <v>610500</v>
      </c>
      <c r="AB3756" s="91">
        <v>0</v>
      </c>
      <c r="AC3756" s="91">
        <v>1894850</v>
      </c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1706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149528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>
        <v>0</v>
      </c>
      <c r="U3757" s="96">
        <v>210</v>
      </c>
      <c r="V3757" s="25">
        <v>0</v>
      </c>
      <c r="W3757" s="26">
        <v>30</v>
      </c>
      <c r="X3757" s="96">
        <v>0</v>
      </c>
      <c r="Y3757" s="96">
        <v>120</v>
      </c>
      <c r="Z3757" s="25">
        <v>0</v>
      </c>
      <c r="AA3757" s="26">
        <v>570</v>
      </c>
      <c r="AB3757" s="96">
        <v>0</v>
      </c>
      <c r="AC3757" s="96">
        <v>0</v>
      </c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1706</v>
      </c>
      <c r="B3758" s="110" t="s">
        <v>884</v>
      </c>
      <c r="C3758" s="110" t="s">
        <v>885</v>
      </c>
      <c r="D3758" s="21">
        <f t="shared" si="66"/>
        <v>33099985.290000003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>
        <v>2653080</v>
      </c>
      <c r="U3758" s="96">
        <v>0</v>
      </c>
      <c r="V3758" s="25">
        <v>2648880</v>
      </c>
      <c r="W3758" s="26">
        <v>0</v>
      </c>
      <c r="X3758" s="96">
        <v>2626300</v>
      </c>
      <c r="Y3758" s="96">
        <v>0</v>
      </c>
      <c r="Z3758" s="25">
        <v>3274865.48</v>
      </c>
      <c r="AA3758" s="26">
        <v>0</v>
      </c>
      <c r="AB3758" s="96">
        <v>3307900</v>
      </c>
      <c r="AC3758" s="96">
        <v>0</v>
      </c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1706</v>
      </c>
      <c r="B3759" s="110" t="s">
        <v>886</v>
      </c>
      <c r="C3759" s="110" t="s">
        <v>887</v>
      </c>
      <c r="D3759" s="21">
        <f t="shared" si="66"/>
        <v>1830810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>
        <v>163120</v>
      </c>
      <c r="U3759" s="96">
        <v>0</v>
      </c>
      <c r="V3759" s="25">
        <v>163120</v>
      </c>
      <c r="W3759" s="26">
        <v>0</v>
      </c>
      <c r="X3759" s="96">
        <v>163120</v>
      </c>
      <c r="Y3759" s="96">
        <v>0</v>
      </c>
      <c r="Z3759" s="25">
        <v>182770</v>
      </c>
      <c r="AA3759" s="26">
        <v>0</v>
      </c>
      <c r="AB3759" s="96">
        <v>193450</v>
      </c>
      <c r="AC3759" s="96">
        <v>0</v>
      </c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1706</v>
      </c>
      <c r="B3760" s="110" t="s">
        <v>888</v>
      </c>
      <c r="C3760" s="110" t="s">
        <v>1683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1706</v>
      </c>
      <c r="B3761" s="110" t="s">
        <v>889</v>
      </c>
      <c r="C3761" s="110" t="s">
        <v>890</v>
      </c>
      <c r="D3761" s="21">
        <f t="shared" si="66"/>
        <v>1303332.26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>
        <v>107100</v>
      </c>
      <c r="U3761" s="96">
        <v>0</v>
      </c>
      <c r="V3761" s="25">
        <v>126632.26</v>
      </c>
      <c r="W3761" s="26">
        <v>0</v>
      </c>
      <c r="X3761" s="96">
        <v>110600</v>
      </c>
      <c r="Y3761" s="96">
        <v>0</v>
      </c>
      <c r="Z3761" s="25">
        <v>110600</v>
      </c>
      <c r="AA3761" s="26">
        <v>0</v>
      </c>
      <c r="AB3761" s="96">
        <v>110600</v>
      </c>
      <c r="AC3761" s="96">
        <v>0</v>
      </c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1706</v>
      </c>
      <c r="B3762" s="110" t="s">
        <v>891</v>
      </c>
      <c r="C3762" s="110" t="s">
        <v>892</v>
      </c>
      <c r="D3762" s="21">
        <f t="shared" si="66"/>
        <v>128700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>
        <v>9900</v>
      </c>
      <c r="U3762" s="96">
        <v>0</v>
      </c>
      <c r="V3762" s="25">
        <v>9900</v>
      </c>
      <c r="W3762" s="26">
        <v>0</v>
      </c>
      <c r="X3762" s="96">
        <v>9900</v>
      </c>
      <c r="Y3762" s="96">
        <v>0</v>
      </c>
      <c r="Z3762" s="25">
        <v>9900</v>
      </c>
      <c r="AA3762" s="26">
        <v>0</v>
      </c>
      <c r="AB3762" s="96">
        <v>9900</v>
      </c>
      <c r="AC3762" s="96">
        <v>0</v>
      </c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1706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1706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1706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1706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1706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1706</v>
      </c>
      <c r="B3768" s="110" t="s">
        <v>903</v>
      </c>
      <c r="C3768" s="110" t="s">
        <v>904</v>
      </c>
      <c r="D3768" s="21">
        <f t="shared" si="66"/>
        <v>719643.33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>
        <v>48340</v>
      </c>
      <c r="U3768" s="96">
        <v>0</v>
      </c>
      <c r="V3768" s="25">
        <v>48340</v>
      </c>
      <c r="W3768" s="26">
        <v>0</v>
      </c>
      <c r="X3768" s="96">
        <v>53820</v>
      </c>
      <c r="Y3768" s="96">
        <v>0</v>
      </c>
      <c r="Z3768" s="25">
        <v>49710</v>
      </c>
      <c r="AA3768" s="26">
        <v>0</v>
      </c>
      <c r="AB3768" s="96">
        <v>65910</v>
      </c>
      <c r="AC3768" s="96">
        <v>0</v>
      </c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1706</v>
      </c>
      <c r="B3769" s="110" t="s">
        <v>905</v>
      </c>
      <c r="C3769" s="110" t="s">
        <v>906</v>
      </c>
      <c r="D3769" s="21">
        <f t="shared" si="66"/>
        <v>899430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>
        <v>71910</v>
      </c>
      <c r="U3769" s="96">
        <v>0</v>
      </c>
      <c r="V3769" s="25">
        <v>71910</v>
      </c>
      <c r="W3769" s="26">
        <v>0</v>
      </c>
      <c r="X3769" s="96">
        <v>76430</v>
      </c>
      <c r="Y3769" s="96">
        <v>0</v>
      </c>
      <c r="Z3769" s="25">
        <v>73040</v>
      </c>
      <c r="AA3769" s="26">
        <v>0</v>
      </c>
      <c r="AB3769" s="96">
        <v>93620</v>
      </c>
      <c r="AC3769" s="96">
        <v>0</v>
      </c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1706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1706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>
        <v>0</v>
      </c>
      <c r="U3771" s="96">
        <v>0</v>
      </c>
      <c r="V3771" s="25">
        <v>0</v>
      </c>
      <c r="W3771" s="26">
        <v>0</v>
      </c>
      <c r="X3771" s="96">
        <v>0</v>
      </c>
      <c r="Y3771" s="96">
        <v>0</v>
      </c>
      <c r="Z3771" s="25">
        <v>0</v>
      </c>
      <c r="AA3771" s="26">
        <v>0</v>
      </c>
      <c r="AB3771" s="96">
        <v>0</v>
      </c>
      <c r="AC3771" s="96">
        <v>0</v>
      </c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1706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1706</v>
      </c>
      <c r="B3773" s="110" t="s">
        <v>913</v>
      </c>
      <c r="C3773" s="110" t="s">
        <v>914</v>
      </c>
      <c r="D3773" s="21">
        <f t="shared" si="66"/>
        <v>5940904.0500000007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>
        <v>507810</v>
      </c>
      <c r="U3773" s="96">
        <v>0</v>
      </c>
      <c r="V3773" s="25">
        <v>507810</v>
      </c>
      <c r="W3773" s="26">
        <v>0</v>
      </c>
      <c r="X3773" s="96">
        <v>571440.82999999996</v>
      </c>
      <c r="Y3773" s="96">
        <v>0</v>
      </c>
      <c r="Z3773" s="25">
        <v>521706.77</v>
      </c>
      <c r="AA3773" s="26">
        <v>0</v>
      </c>
      <c r="AB3773" s="96">
        <v>519650</v>
      </c>
      <c r="AC3773" s="96">
        <v>0</v>
      </c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1706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1706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1706</v>
      </c>
      <c r="B3776" s="110" t="s">
        <v>919</v>
      </c>
      <c r="C3776" s="110" t="s">
        <v>920</v>
      </c>
      <c r="D3776" s="21">
        <f t="shared" si="66"/>
        <v>304750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>
        <v>22750</v>
      </c>
      <c r="U3776" s="91">
        <v>0</v>
      </c>
      <c r="V3776" s="92">
        <v>27250</v>
      </c>
      <c r="W3776" s="93">
        <v>0</v>
      </c>
      <c r="X3776" s="91">
        <v>24250</v>
      </c>
      <c r="Y3776" s="91">
        <v>0</v>
      </c>
      <c r="Z3776" s="92">
        <v>24250</v>
      </c>
      <c r="AA3776" s="93">
        <v>0</v>
      </c>
      <c r="AB3776" s="91">
        <v>24250</v>
      </c>
      <c r="AC3776" s="91">
        <v>0</v>
      </c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1706</v>
      </c>
      <c r="B3777" s="110" t="s">
        <v>921</v>
      </c>
      <c r="C3777" s="110" t="s">
        <v>922</v>
      </c>
      <c r="D3777" s="21">
        <f t="shared" si="66"/>
        <v>504009.2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>
        <v>38260</v>
      </c>
      <c r="U3777" s="96">
        <v>0</v>
      </c>
      <c r="V3777" s="25">
        <v>38260</v>
      </c>
      <c r="W3777" s="26">
        <v>0</v>
      </c>
      <c r="X3777" s="96">
        <v>38260</v>
      </c>
      <c r="Y3777" s="96">
        <v>0</v>
      </c>
      <c r="Z3777" s="25">
        <v>56049.2</v>
      </c>
      <c r="AA3777" s="26">
        <v>0</v>
      </c>
      <c r="AB3777" s="96">
        <v>56630</v>
      </c>
      <c r="AC3777" s="96">
        <v>0</v>
      </c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1706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1706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1706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1706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1706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1706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" customHeight="1" x14ac:dyDescent="0.3">
      <c r="A3784" s="110" t="s">
        <v>1706</v>
      </c>
      <c r="B3784" s="110" t="s">
        <v>935</v>
      </c>
      <c r="C3784" s="110" t="s">
        <v>936</v>
      </c>
      <c r="D3784" s="21">
        <f t="shared" si="66"/>
        <v>201500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>
        <v>15500</v>
      </c>
      <c r="U3784" s="98">
        <v>0</v>
      </c>
      <c r="V3784" s="33">
        <v>15500</v>
      </c>
      <c r="W3784" s="34">
        <v>0</v>
      </c>
      <c r="X3784" s="98">
        <v>15500</v>
      </c>
      <c r="Y3784" s="98">
        <v>0</v>
      </c>
      <c r="Z3784" s="33">
        <v>15500</v>
      </c>
      <c r="AA3784" s="34">
        <v>0</v>
      </c>
      <c r="AB3784" s="98">
        <v>15500</v>
      </c>
      <c r="AC3784" s="98">
        <v>0</v>
      </c>
      <c r="AD3784" s="27"/>
      <c r="AE3784" s="19"/>
      <c r="AF3784" s="19"/>
      <c r="AG3784" s="28"/>
    </row>
    <row r="3785" spans="1:52" ht="14.4" customHeight="1" x14ac:dyDescent="0.3">
      <c r="A3785" s="110" t="s">
        <v>1706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1706</v>
      </c>
      <c r="B3786" s="110" t="s">
        <v>939</v>
      </c>
      <c r="C3786" s="110" t="s">
        <v>940</v>
      </c>
      <c r="D3786" s="21">
        <f t="shared" si="66"/>
        <v>601560</v>
      </c>
      <c r="E3786" s="24">
        <f t="shared" si="67"/>
        <v>31380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>
        <v>41280</v>
      </c>
      <c r="U3786" s="91">
        <v>13560</v>
      </c>
      <c r="V3786" s="92">
        <v>48480</v>
      </c>
      <c r="W3786" s="93">
        <v>0</v>
      </c>
      <c r="X3786" s="91">
        <v>50640</v>
      </c>
      <c r="Y3786" s="91">
        <v>0</v>
      </c>
      <c r="Z3786" s="92">
        <v>39420</v>
      </c>
      <c r="AA3786" s="93">
        <v>8340</v>
      </c>
      <c r="AB3786" s="91">
        <v>45420</v>
      </c>
      <c r="AC3786" s="91">
        <v>0</v>
      </c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1706</v>
      </c>
      <c r="B3787" s="110" t="s">
        <v>941</v>
      </c>
      <c r="C3787" s="110" t="s">
        <v>1610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1706</v>
      </c>
      <c r="B3788" s="110" t="s">
        <v>1611</v>
      </c>
      <c r="C3788" s="110" t="s">
        <v>1612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1706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1706</v>
      </c>
      <c r="B3790" s="110" t="s">
        <v>944</v>
      </c>
      <c r="C3790" s="110" t="s">
        <v>945</v>
      </c>
      <c r="D3790" s="21">
        <f t="shared" si="66"/>
        <v>635420.5199999999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>
        <v>51049.599999999999</v>
      </c>
      <c r="U3790" s="91">
        <v>0</v>
      </c>
      <c r="V3790" s="92">
        <v>50965.599999999999</v>
      </c>
      <c r="W3790" s="93">
        <v>0</v>
      </c>
      <c r="X3790" s="91">
        <v>50514</v>
      </c>
      <c r="Y3790" s="91">
        <v>0</v>
      </c>
      <c r="Z3790" s="92">
        <v>63150.32</v>
      </c>
      <c r="AA3790" s="93">
        <v>0</v>
      </c>
      <c r="AB3790" s="91">
        <v>63283.4</v>
      </c>
      <c r="AC3790" s="91">
        <v>0</v>
      </c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1706</v>
      </c>
      <c r="B3791" s="110" t="s">
        <v>946</v>
      </c>
      <c r="C3791" s="110" t="s">
        <v>947</v>
      </c>
      <c r="D3791" s="21">
        <f t="shared" si="66"/>
        <v>953130.78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>
        <v>76574.399999999994</v>
      </c>
      <c r="U3791" s="96">
        <v>0</v>
      </c>
      <c r="V3791" s="25">
        <v>76448.399999999994</v>
      </c>
      <c r="W3791" s="26">
        <v>0</v>
      </c>
      <c r="X3791" s="96">
        <v>75771</v>
      </c>
      <c r="Y3791" s="96">
        <v>0</v>
      </c>
      <c r="Z3791" s="25">
        <v>94725.48</v>
      </c>
      <c r="AA3791" s="26">
        <v>0</v>
      </c>
      <c r="AB3791" s="96">
        <v>94925.1</v>
      </c>
      <c r="AC3791" s="96">
        <v>0</v>
      </c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1706</v>
      </c>
      <c r="B3792" s="110" t="s">
        <v>948</v>
      </c>
      <c r="C3792" s="110" t="s">
        <v>949</v>
      </c>
      <c r="D3792" s="21">
        <f t="shared" si="66"/>
        <v>48572.200000000004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>
        <v>3607.5</v>
      </c>
      <c r="U3792" s="91">
        <v>0</v>
      </c>
      <c r="V3792" s="92">
        <v>3607.5</v>
      </c>
      <c r="W3792" s="93">
        <v>0</v>
      </c>
      <c r="X3792" s="91">
        <v>3907.5</v>
      </c>
      <c r="Y3792" s="91">
        <v>0</v>
      </c>
      <c r="Z3792" s="92">
        <v>3682.5</v>
      </c>
      <c r="AA3792" s="93">
        <v>0</v>
      </c>
      <c r="AB3792" s="91">
        <v>4785.8999999999996</v>
      </c>
      <c r="AC3792" s="91">
        <v>0</v>
      </c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1706</v>
      </c>
      <c r="B3793" s="110" t="s">
        <v>950</v>
      </c>
      <c r="C3793" s="110" t="s">
        <v>951</v>
      </c>
      <c r="D3793" s="21">
        <f t="shared" si="66"/>
        <v>18750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>
        <v>2250</v>
      </c>
      <c r="U3793" s="91">
        <v>0</v>
      </c>
      <c r="V3793" s="92">
        <v>1125</v>
      </c>
      <c r="W3793" s="93">
        <v>0</v>
      </c>
      <c r="X3793" s="91">
        <v>1125</v>
      </c>
      <c r="Y3793" s="91">
        <v>0</v>
      </c>
      <c r="Z3793" s="92">
        <v>1500</v>
      </c>
      <c r="AA3793" s="93">
        <v>0</v>
      </c>
      <c r="AB3793" s="91">
        <v>3000</v>
      </c>
      <c r="AC3793" s="91">
        <v>0</v>
      </c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1706</v>
      </c>
      <c r="B3794" s="110" t="s">
        <v>952</v>
      </c>
      <c r="C3794" s="110" t="s">
        <v>953</v>
      </c>
      <c r="D3794" s="21">
        <f t="shared" si="66"/>
        <v>188018</v>
      </c>
      <c r="E3794" s="24">
        <f t="shared" si="67"/>
        <v>35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>
        <v>25634</v>
      </c>
      <c r="U3794" s="96">
        <v>0</v>
      </c>
      <c r="V3794" s="25">
        <v>12701</v>
      </c>
      <c r="W3794" s="26">
        <v>0</v>
      </c>
      <c r="X3794" s="96">
        <v>14709</v>
      </c>
      <c r="Y3794" s="96">
        <v>35</v>
      </c>
      <c r="Z3794" s="25">
        <v>13047</v>
      </c>
      <c r="AA3794" s="26">
        <v>0</v>
      </c>
      <c r="AB3794" s="96">
        <v>12996</v>
      </c>
      <c r="AC3794" s="96">
        <v>0</v>
      </c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1706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1706</v>
      </c>
      <c r="B3796" s="110" t="s">
        <v>956</v>
      </c>
      <c r="C3796" s="110" t="s">
        <v>1613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1706</v>
      </c>
      <c r="B3797" s="110" t="s">
        <v>957</v>
      </c>
      <c r="C3797" s="110" t="s">
        <v>1684</v>
      </c>
      <c r="D3797" s="21">
        <f t="shared" si="66"/>
        <v>1853700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>
        <v>0</v>
      </c>
      <c r="U3797" s="91">
        <v>0</v>
      </c>
      <c r="V3797" s="92">
        <v>331000</v>
      </c>
      <c r="W3797" s="93">
        <v>0</v>
      </c>
      <c r="X3797" s="91">
        <v>0</v>
      </c>
      <c r="Y3797" s="91">
        <v>0</v>
      </c>
      <c r="Z3797" s="92">
        <v>175500</v>
      </c>
      <c r="AA3797" s="93">
        <v>0</v>
      </c>
      <c r="AB3797" s="91">
        <v>524500</v>
      </c>
      <c r="AC3797" s="91">
        <v>0</v>
      </c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1706</v>
      </c>
      <c r="B3798" s="110" t="s">
        <v>958</v>
      </c>
      <c r="C3798" s="110" t="s">
        <v>1685</v>
      </c>
      <c r="D3798" s="21">
        <f t="shared" si="66"/>
        <v>60500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>
        <v>2500</v>
      </c>
      <c r="U3798" s="96">
        <v>0</v>
      </c>
      <c r="V3798" s="25">
        <v>2500</v>
      </c>
      <c r="W3798" s="26">
        <v>0</v>
      </c>
      <c r="X3798" s="96">
        <v>2500</v>
      </c>
      <c r="Y3798" s="96">
        <v>0</v>
      </c>
      <c r="Z3798" s="25">
        <v>2500</v>
      </c>
      <c r="AA3798" s="26">
        <v>0</v>
      </c>
      <c r="AB3798" s="96">
        <v>3500</v>
      </c>
      <c r="AC3798" s="96">
        <v>0</v>
      </c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1706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1706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1706</v>
      </c>
      <c r="B3801" s="110" t="s">
        <v>963</v>
      </c>
      <c r="C3801" s="110" t="s">
        <v>1686</v>
      </c>
      <c r="D3801" s="21">
        <f t="shared" si="66"/>
        <v>1259100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>
        <v>0</v>
      </c>
      <c r="U3801" s="96">
        <v>0</v>
      </c>
      <c r="V3801" s="25">
        <v>207900</v>
      </c>
      <c r="W3801" s="26">
        <v>0</v>
      </c>
      <c r="X3801" s="96">
        <v>0</v>
      </c>
      <c r="Y3801" s="96">
        <v>0</v>
      </c>
      <c r="Z3801" s="25">
        <v>0</v>
      </c>
      <c r="AA3801" s="26">
        <v>0</v>
      </c>
      <c r="AB3801" s="96">
        <v>678200</v>
      </c>
      <c r="AC3801" s="96">
        <v>0</v>
      </c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1706</v>
      </c>
      <c r="B3802" s="110" t="s">
        <v>964</v>
      </c>
      <c r="C3802" s="110" t="s">
        <v>1687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1706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1706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1706</v>
      </c>
      <c r="B3805" s="110" t="s">
        <v>969</v>
      </c>
      <c r="C3805" s="110" t="s">
        <v>970</v>
      </c>
      <c r="D3805" s="21">
        <f t="shared" si="66"/>
        <v>8586000</v>
      </c>
      <c r="E3805" s="24">
        <f t="shared" si="67"/>
        <v>1202800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>
        <v>729100</v>
      </c>
      <c r="U3805" s="96">
        <v>0</v>
      </c>
      <c r="V3805" s="25">
        <v>725300</v>
      </c>
      <c r="W3805" s="26">
        <v>207900</v>
      </c>
      <c r="X3805" s="96">
        <v>779700</v>
      </c>
      <c r="Y3805" s="96">
        <v>0</v>
      </c>
      <c r="Z3805" s="25">
        <v>779000</v>
      </c>
      <c r="AA3805" s="26">
        <v>0</v>
      </c>
      <c r="AB3805" s="96">
        <v>818500</v>
      </c>
      <c r="AC3805" s="96">
        <v>678200</v>
      </c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1706</v>
      </c>
      <c r="B3806" s="110" t="s">
        <v>971</v>
      </c>
      <c r="C3806" s="110" t="s">
        <v>972</v>
      </c>
      <c r="D3806" s="21">
        <f t="shared" si="66"/>
        <v>292000</v>
      </c>
      <c r="E3806" s="24">
        <f t="shared" si="67"/>
        <v>2500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>
        <v>26400</v>
      </c>
      <c r="U3806" s="96">
        <v>0</v>
      </c>
      <c r="V3806" s="25">
        <v>26400</v>
      </c>
      <c r="W3806" s="26">
        <v>0</v>
      </c>
      <c r="X3806" s="96">
        <v>26400</v>
      </c>
      <c r="Y3806" s="96">
        <v>0</v>
      </c>
      <c r="Z3806" s="25">
        <v>28400</v>
      </c>
      <c r="AA3806" s="26">
        <v>0</v>
      </c>
      <c r="AB3806" s="96">
        <v>28400</v>
      </c>
      <c r="AC3806" s="96">
        <v>2500</v>
      </c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1706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1706</v>
      </c>
      <c r="B3808" s="110" t="s">
        <v>975</v>
      </c>
      <c r="C3808" s="110" t="s">
        <v>1614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1706</v>
      </c>
      <c r="B3809" s="110" t="s">
        <v>976</v>
      </c>
      <c r="C3809" s="110" t="s">
        <v>1615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>
        <v>0</v>
      </c>
      <c r="U3809" s="91">
        <v>0</v>
      </c>
      <c r="V3809" s="92">
        <v>0</v>
      </c>
      <c r="W3809" s="93">
        <v>0</v>
      </c>
      <c r="X3809" s="91">
        <v>0</v>
      </c>
      <c r="Y3809" s="91">
        <v>0</v>
      </c>
      <c r="Z3809" s="92">
        <v>0</v>
      </c>
      <c r="AA3809" s="93">
        <v>0</v>
      </c>
      <c r="AB3809" s="91">
        <v>0</v>
      </c>
      <c r="AC3809" s="91">
        <v>0</v>
      </c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1706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1706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1706</v>
      </c>
      <c r="B3812" s="110" t="s">
        <v>981</v>
      </c>
      <c r="C3812" s="110" t="s">
        <v>982</v>
      </c>
      <c r="D3812" s="21">
        <f t="shared" si="66"/>
        <v>84650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>
        <v>0</v>
      </c>
      <c r="U3812" s="91">
        <v>0</v>
      </c>
      <c r="V3812" s="92">
        <v>0</v>
      </c>
      <c r="W3812" s="93">
        <v>0</v>
      </c>
      <c r="X3812" s="91">
        <v>23500</v>
      </c>
      <c r="Y3812" s="91">
        <v>0</v>
      </c>
      <c r="Z3812" s="92">
        <v>0</v>
      </c>
      <c r="AA3812" s="93">
        <v>0</v>
      </c>
      <c r="AB3812" s="91">
        <v>6600</v>
      </c>
      <c r="AC3812" s="91">
        <v>0</v>
      </c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1706</v>
      </c>
      <c r="B3813" s="110" t="s">
        <v>983</v>
      </c>
      <c r="C3813" s="110" t="s">
        <v>1616</v>
      </c>
      <c r="D3813" s="21">
        <f t="shared" ref="D3813:D3876" si="68">F3813+H3813+J3813+L3813+N3813+P3813+R3813+T3813+V3813+X3813+Z3813+AB3813</f>
        <v>93690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>
        <v>0</v>
      </c>
      <c r="U3813" s="96">
        <v>0</v>
      </c>
      <c r="V3813" s="25">
        <v>29500</v>
      </c>
      <c r="W3813" s="26">
        <v>0</v>
      </c>
      <c r="X3813" s="96">
        <v>62360</v>
      </c>
      <c r="Y3813" s="96">
        <v>0</v>
      </c>
      <c r="Z3813" s="25">
        <v>0</v>
      </c>
      <c r="AA3813" s="26">
        <v>0</v>
      </c>
      <c r="AB3813" s="96">
        <v>0</v>
      </c>
      <c r="AC3813" s="96">
        <v>0</v>
      </c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1706</v>
      </c>
      <c r="B3814" s="110" t="s">
        <v>984</v>
      </c>
      <c r="C3814" s="110" t="s">
        <v>1617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1706</v>
      </c>
      <c r="B3815" s="110" t="s">
        <v>985</v>
      </c>
      <c r="C3815" s="110" t="s">
        <v>1618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1706</v>
      </c>
      <c r="B3816" s="110" t="s">
        <v>986</v>
      </c>
      <c r="C3816" s="110" t="s">
        <v>1619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1706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1706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1706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1706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1706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1706</v>
      </c>
      <c r="B3822" s="110" t="s">
        <v>996</v>
      </c>
      <c r="C3822" s="110" t="s">
        <v>1688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1706</v>
      </c>
      <c r="B3823" s="110" t="s">
        <v>997</v>
      </c>
      <c r="C3823" s="110" t="s">
        <v>1689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1706</v>
      </c>
      <c r="B3824" s="110" t="s">
        <v>998</v>
      </c>
      <c r="C3824" s="110" t="s">
        <v>1690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1706</v>
      </c>
      <c r="B3825" s="110" t="s">
        <v>999</v>
      </c>
      <c r="C3825" s="110" t="s">
        <v>1691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1706</v>
      </c>
      <c r="B3826" s="110" t="s">
        <v>1000</v>
      </c>
      <c r="C3826" s="110" t="s">
        <v>1620</v>
      </c>
      <c r="D3826" s="21">
        <f t="shared" si="68"/>
        <v>270000</v>
      </c>
      <c r="E3826" s="24">
        <f t="shared" si="69"/>
        <v>270000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>
        <v>0</v>
      </c>
      <c r="U3826" s="96">
        <v>0</v>
      </c>
      <c r="V3826" s="25">
        <v>0</v>
      </c>
      <c r="W3826" s="26">
        <v>0</v>
      </c>
      <c r="X3826" s="96">
        <v>0</v>
      </c>
      <c r="Y3826" s="96">
        <v>270000</v>
      </c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1706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1706</v>
      </c>
      <c r="B3828" s="110" t="s">
        <v>1003</v>
      </c>
      <c r="C3828" s="110" t="s">
        <v>1621</v>
      </c>
      <c r="D3828" s="21">
        <f t="shared" si="68"/>
        <v>116765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>
        <v>4624</v>
      </c>
      <c r="U3828" s="96">
        <v>0</v>
      </c>
      <c r="V3828" s="25">
        <v>14676</v>
      </c>
      <c r="W3828" s="26">
        <v>0</v>
      </c>
      <c r="X3828" s="96">
        <v>0</v>
      </c>
      <c r="Y3828" s="96">
        <v>0</v>
      </c>
      <c r="Z3828" s="25">
        <v>14157</v>
      </c>
      <c r="AA3828" s="26">
        <v>0</v>
      </c>
      <c r="AB3828" s="96">
        <v>780</v>
      </c>
      <c r="AC3828" s="96">
        <v>0</v>
      </c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1706</v>
      </c>
      <c r="B3829" s="110" t="s">
        <v>1004</v>
      </c>
      <c r="C3829" s="110" t="s">
        <v>1622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1706</v>
      </c>
      <c r="B3830" s="110" t="s">
        <v>1005</v>
      </c>
      <c r="C3830" s="110" t="s">
        <v>1623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1706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1706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>
        <v>0</v>
      </c>
      <c r="U3832" s="96">
        <v>0</v>
      </c>
      <c r="V3832" s="25">
        <v>0</v>
      </c>
      <c r="W3832" s="26">
        <v>0</v>
      </c>
      <c r="X3832" s="96">
        <v>0</v>
      </c>
      <c r="Y3832" s="96">
        <v>0</v>
      </c>
      <c r="Z3832" s="25">
        <v>0</v>
      </c>
      <c r="AA3832" s="26">
        <v>0</v>
      </c>
      <c r="AB3832" s="96">
        <v>0</v>
      </c>
      <c r="AC3832" s="96">
        <v>0</v>
      </c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1706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1706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1706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1706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1706</v>
      </c>
      <c r="B3837" s="110" t="s">
        <v>1018</v>
      </c>
      <c r="C3837" s="110" t="s">
        <v>1019</v>
      </c>
      <c r="D3837" s="21">
        <f t="shared" si="68"/>
        <v>694997.37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>
        <v>59076</v>
      </c>
      <c r="U3837" s="96">
        <v>0</v>
      </c>
      <c r="V3837" s="25">
        <v>142779</v>
      </c>
      <c r="W3837" s="26">
        <v>0</v>
      </c>
      <c r="X3837" s="96">
        <v>53351</v>
      </c>
      <c r="Y3837" s="96">
        <v>0</v>
      </c>
      <c r="Z3837" s="25">
        <v>96874.5</v>
      </c>
      <c r="AA3837" s="26">
        <v>0</v>
      </c>
      <c r="AB3837" s="96">
        <v>106681.5</v>
      </c>
      <c r="AC3837" s="96">
        <v>0</v>
      </c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1706</v>
      </c>
      <c r="B3838" s="110" t="s">
        <v>1020</v>
      </c>
      <c r="C3838" s="110" t="s">
        <v>1021</v>
      </c>
      <c r="D3838" s="21">
        <f t="shared" si="68"/>
        <v>4530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>
        <v>4530</v>
      </c>
      <c r="Y3838" s="96">
        <v>0</v>
      </c>
      <c r="Z3838" s="25">
        <v>0</v>
      </c>
      <c r="AA3838" s="26">
        <v>0</v>
      </c>
      <c r="AB3838" s="96">
        <v>0</v>
      </c>
      <c r="AC3838" s="96">
        <v>0</v>
      </c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1706</v>
      </c>
      <c r="B3839" s="110" t="s">
        <v>1022</v>
      </c>
      <c r="C3839" s="110" t="s">
        <v>1023</v>
      </c>
      <c r="D3839" s="21">
        <f t="shared" si="68"/>
        <v>204233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>
        <v>15685</v>
      </c>
      <c r="U3839" s="91">
        <v>0</v>
      </c>
      <c r="V3839" s="92">
        <v>41940</v>
      </c>
      <c r="W3839" s="93">
        <v>0</v>
      </c>
      <c r="X3839" s="91">
        <v>37446</v>
      </c>
      <c r="Y3839" s="91">
        <v>0</v>
      </c>
      <c r="Z3839" s="92">
        <v>20983</v>
      </c>
      <c r="AA3839" s="93">
        <v>0</v>
      </c>
      <c r="AB3839" s="91">
        <v>0</v>
      </c>
      <c r="AC3839" s="91">
        <v>0</v>
      </c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1706</v>
      </c>
      <c r="B3840" s="110" t="s">
        <v>1024</v>
      </c>
      <c r="C3840" s="110" t="s">
        <v>1025</v>
      </c>
      <c r="D3840" s="21">
        <f t="shared" si="68"/>
        <v>77150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>
        <v>4700</v>
      </c>
      <c r="U3840" s="96">
        <v>0</v>
      </c>
      <c r="V3840" s="25">
        <v>0</v>
      </c>
      <c r="W3840" s="26">
        <v>0</v>
      </c>
      <c r="X3840" s="96">
        <v>54350</v>
      </c>
      <c r="Y3840" s="96">
        <v>0</v>
      </c>
      <c r="Z3840" s="25">
        <v>8400</v>
      </c>
      <c r="AA3840" s="26">
        <v>0</v>
      </c>
      <c r="AB3840" s="96">
        <v>0</v>
      </c>
      <c r="AC3840" s="96">
        <v>0</v>
      </c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1706</v>
      </c>
      <c r="B3841" s="110" t="s">
        <v>1026</v>
      </c>
      <c r="C3841" s="110" t="s">
        <v>1027</v>
      </c>
      <c r="D3841" s="21">
        <f t="shared" si="68"/>
        <v>251009.52000000002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>
        <v>37970</v>
      </c>
      <c r="U3841" s="96">
        <v>0</v>
      </c>
      <c r="V3841" s="25">
        <v>14263</v>
      </c>
      <c r="W3841" s="26">
        <v>0</v>
      </c>
      <c r="X3841" s="96">
        <v>34520</v>
      </c>
      <c r="Y3841" s="96">
        <v>0</v>
      </c>
      <c r="Z3841" s="25">
        <v>38958</v>
      </c>
      <c r="AA3841" s="26">
        <v>0</v>
      </c>
      <c r="AB3841" s="96">
        <v>10768</v>
      </c>
      <c r="AC3841" s="96">
        <v>0</v>
      </c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1706</v>
      </c>
      <c r="B3842" s="110" t="s">
        <v>1028</v>
      </c>
      <c r="C3842" s="110" t="s">
        <v>1029</v>
      </c>
      <c r="D3842" s="21">
        <f t="shared" si="68"/>
        <v>1749037.17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>
        <v>111918</v>
      </c>
      <c r="U3842" s="96">
        <v>0</v>
      </c>
      <c r="V3842" s="25">
        <v>138804</v>
      </c>
      <c r="W3842" s="26">
        <v>0</v>
      </c>
      <c r="X3842" s="96">
        <v>220501</v>
      </c>
      <c r="Y3842" s="96">
        <v>0</v>
      </c>
      <c r="Z3842" s="25">
        <v>186255</v>
      </c>
      <c r="AA3842" s="26">
        <v>0</v>
      </c>
      <c r="AB3842" s="96">
        <v>86620</v>
      </c>
      <c r="AC3842" s="96">
        <v>0</v>
      </c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1706</v>
      </c>
      <c r="B3843" s="110" t="s">
        <v>1030</v>
      </c>
      <c r="C3843" s="110" t="s">
        <v>1031</v>
      </c>
      <c r="D3843" s="21">
        <f t="shared" si="68"/>
        <v>354367.5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>
        <v>49321</v>
      </c>
      <c r="U3843" s="96">
        <v>0</v>
      </c>
      <c r="V3843" s="25">
        <v>6066</v>
      </c>
      <c r="W3843" s="26">
        <v>0</v>
      </c>
      <c r="X3843" s="96">
        <v>42247.5</v>
      </c>
      <c r="Y3843" s="96">
        <v>0</v>
      </c>
      <c r="Z3843" s="25">
        <v>47200</v>
      </c>
      <c r="AA3843" s="26">
        <v>0</v>
      </c>
      <c r="AB3843" s="96">
        <v>94579</v>
      </c>
      <c r="AC3843" s="96">
        <v>0</v>
      </c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1706</v>
      </c>
      <c r="B3844" s="110" t="s">
        <v>1032</v>
      </c>
      <c r="C3844" s="110" t="s">
        <v>1033</v>
      </c>
      <c r="D3844" s="21">
        <f t="shared" si="68"/>
        <v>215950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>
        <v>0</v>
      </c>
      <c r="U3844" s="96">
        <v>0</v>
      </c>
      <c r="V3844" s="25">
        <v>202200</v>
      </c>
      <c r="W3844" s="26">
        <v>0</v>
      </c>
      <c r="X3844" s="96">
        <v>8400</v>
      </c>
      <c r="Y3844" s="96">
        <v>0</v>
      </c>
      <c r="Z3844" s="25">
        <v>107</v>
      </c>
      <c r="AA3844" s="26">
        <v>0</v>
      </c>
      <c r="AB3844" s="96">
        <v>0</v>
      </c>
      <c r="AC3844" s="96">
        <v>0</v>
      </c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1706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1706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>
        <v>0</v>
      </c>
      <c r="U3846" s="96">
        <v>0</v>
      </c>
      <c r="V3846" s="25">
        <v>0</v>
      </c>
      <c r="W3846" s="26">
        <v>0</v>
      </c>
      <c r="X3846" s="96">
        <v>0</v>
      </c>
      <c r="Y3846" s="96">
        <v>0</v>
      </c>
      <c r="Z3846" s="25">
        <v>0</v>
      </c>
      <c r="AA3846" s="26">
        <v>0</v>
      </c>
      <c r="AB3846" s="96">
        <v>0</v>
      </c>
      <c r="AC3846" s="96">
        <v>0</v>
      </c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1706</v>
      </c>
      <c r="B3847" s="110" t="s">
        <v>1038</v>
      </c>
      <c r="C3847" s="110" t="s">
        <v>1039</v>
      </c>
      <c r="D3847" s="21">
        <f t="shared" si="68"/>
        <v>126785.1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>
        <v>9200</v>
      </c>
      <c r="U3847" s="91">
        <v>0</v>
      </c>
      <c r="V3847" s="92">
        <v>47202.2</v>
      </c>
      <c r="W3847" s="93">
        <v>0</v>
      </c>
      <c r="X3847" s="91">
        <v>0</v>
      </c>
      <c r="Y3847" s="91">
        <v>0</v>
      </c>
      <c r="Z3847" s="92">
        <v>5700</v>
      </c>
      <c r="AA3847" s="93">
        <v>0</v>
      </c>
      <c r="AB3847" s="91">
        <v>38000</v>
      </c>
      <c r="AC3847" s="91">
        <v>0</v>
      </c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1706</v>
      </c>
      <c r="B3848" s="110" t="s">
        <v>1040</v>
      </c>
      <c r="C3848" s="110" t="s">
        <v>1041</v>
      </c>
      <c r="D3848" s="21">
        <f t="shared" si="68"/>
        <v>496811.68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>
        <v>20472.259999999998</v>
      </c>
      <c r="U3848" s="96">
        <v>0</v>
      </c>
      <c r="V3848" s="25">
        <v>3162.39</v>
      </c>
      <c r="W3848" s="26">
        <v>0</v>
      </c>
      <c r="X3848" s="96">
        <v>34372.480000000003</v>
      </c>
      <c r="Y3848" s="96">
        <v>0</v>
      </c>
      <c r="Z3848" s="25">
        <v>68190</v>
      </c>
      <c r="AA3848" s="26">
        <v>0</v>
      </c>
      <c r="AB3848" s="96">
        <v>137949.63</v>
      </c>
      <c r="AC3848" s="96">
        <v>0</v>
      </c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1706</v>
      </c>
      <c r="B3849" s="110" t="s">
        <v>1042</v>
      </c>
      <c r="C3849" s="110" t="s">
        <v>1043</v>
      </c>
      <c r="D3849" s="21">
        <f t="shared" si="68"/>
        <v>241470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>
        <v>0</v>
      </c>
      <c r="U3849" s="96">
        <v>0</v>
      </c>
      <c r="V3849" s="25">
        <v>0</v>
      </c>
      <c r="W3849" s="26">
        <v>0</v>
      </c>
      <c r="X3849" s="96">
        <v>52000</v>
      </c>
      <c r="Y3849" s="96">
        <v>0</v>
      </c>
      <c r="Z3849" s="25">
        <v>1150</v>
      </c>
      <c r="AA3849" s="26">
        <v>0</v>
      </c>
      <c r="AB3849" s="96">
        <v>0</v>
      </c>
      <c r="AC3849" s="96">
        <v>0</v>
      </c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1706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1706</v>
      </c>
      <c r="B3851" s="110" t="s">
        <v>1046</v>
      </c>
      <c r="C3851" s="110" t="s">
        <v>1047</v>
      </c>
      <c r="D3851" s="21">
        <f t="shared" si="68"/>
        <v>107650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>
        <v>0</v>
      </c>
      <c r="U3851" s="96">
        <v>0</v>
      </c>
      <c r="V3851" s="25">
        <v>0</v>
      </c>
      <c r="W3851" s="26">
        <v>0</v>
      </c>
      <c r="X3851" s="96">
        <v>0</v>
      </c>
      <c r="Y3851" s="96">
        <v>0</v>
      </c>
      <c r="Z3851" s="25">
        <v>18300</v>
      </c>
      <c r="AA3851" s="26">
        <v>0</v>
      </c>
      <c r="AB3851" s="96">
        <v>34550</v>
      </c>
      <c r="AC3851" s="96">
        <v>0</v>
      </c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1706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>
        <v>0</v>
      </c>
      <c r="U3852" s="96">
        <v>0</v>
      </c>
      <c r="V3852" s="25">
        <v>0</v>
      </c>
      <c r="W3852" s="26">
        <v>0</v>
      </c>
      <c r="X3852" s="96">
        <v>0</v>
      </c>
      <c r="Y3852" s="96">
        <v>0</v>
      </c>
      <c r="Z3852" s="25">
        <v>0</v>
      </c>
      <c r="AA3852" s="26">
        <v>0</v>
      </c>
      <c r="AB3852" s="96">
        <v>0</v>
      </c>
      <c r="AC3852" s="96">
        <v>0</v>
      </c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1706</v>
      </c>
      <c r="B3853" s="110" t="s">
        <v>1050</v>
      </c>
      <c r="C3853" s="110" t="s">
        <v>1051</v>
      </c>
      <c r="D3853" s="21">
        <f t="shared" si="68"/>
        <v>39970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>
        <v>0</v>
      </c>
      <c r="U3853" s="96">
        <v>0</v>
      </c>
      <c r="V3853" s="25">
        <v>600</v>
      </c>
      <c r="W3853" s="26">
        <v>0</v>
      </c>
      <c r="X3853" s="96">
        <v>500</v>
      </c>
      <c r="Y3853" s="96">
        <v>0</v>
      </c>
      <c r="Z3853" s="25">
        <v>9700</v>
      </c>
      <c r="AA3853" s="26">
        <v>0</v>
      </c>
      <c r="AB3853" s="96">
        <v>9630</v>
      </c>
      <c r="AC3853" s="96">
        <v>0</v>
      </c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1706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1706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1706</v>
      </c>
      <c r="B3856" s="110" t="s">
        <v>1056</v>
      </c>
      <c r="C3856" s="110" t="s">
        <v>1057</v>
      </c>
      <c r="D3856" s="21">
        <f t="shared" si="68"/>
        <v>44166.66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>
        <v>0</v>
      </c>
      <c r="U3856" s="96">
        <v>0</v>
      </c>
      <c r="V3856" s="25">
        <v>0</v>
      </c>
      <c r="W3856" s="26">
        <v>0</v>
      </c>
      <c r="X3856" s="96">
        <v>0</v>
      </c>
      <c r="Y3856" s="96">
        <v>0</v>
      </c>
      <c r="Z3856" s="25">
        <v>0</v>
      </c>
      <c r="AA3856" s="26">
        <v>0</v>
      </c>
      <c r="AB3856" s="96">
        <v>22700</v>
      </c>
      <c r="AC3856" s="96">
        <v>0</v>
      </c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1706</v>
      </c>
      <c r="B3857" s="110" t="s">
        <v>1058</v>
      </c>
      <c r="C3857" s="110" t="s">
        <v>1059</v>
      </c>
      <c r="D3857" s="21">
        <f t="shared" si="68"/>
        <v>2800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>
        <v>2800</v>
      </c>
      <c r="Y3857" s="91">
        <v>0</v>
      </c>
      <c r="Z3857" s="92">
        <v>0</v>
      </c>
      <c r="AA3857" s="93">
        <v>0</v>
      </c>
      <c r="AB3857" s="91">
        <v>0</v>
      </c>
      <c r="AC3857" s="91">
        <v>0</v>
      </c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1706</v>
      </c>
      <c r="B3858" s="110" t="s">
        <v>1060</v>
      </c>
      <c r="C3858" s="110" t="s">
        <v>1061</v>
      </c>
      <c r="D3858" s="21">
        <f t="shared" si="68"/>
        <v>273905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>
        <v>0</v>
      </c>
      <c r="U3858" s="96">
        <v>0</v>
      </c>
      <c r="V3858" s="25">
        <v>43330</v>
      </c>
      <c r="W3858" s="26">
        <v>0</v>
      </c>
      <c r="X3858" s="96">
        <v>230575</v>
      </c>
      <c r="Y3858" s="96">
        <v>0</v>
      </c>
      <c r="Z3858" s="25">
        <v>0</v>
      </c>
      <c r="AA3858" s="26">
        <v>0</v>
      </c>
      <c r="AB3858" s="96">
        <v>0</v>
      </c>
      <c r="AC3858" s="96">
        <v>0</v>
      </c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1706</v>
      </c>
      <c r="B3859" s="110" t="s">
        <v>1062</v>
      </c>
      <c r="C3859" s="110" t="s">
        <v>1063</v>
      </c>
      <c r="D3859" s="21">
        <f t="shared" si="68"/>
        <v>790799.1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>
        <v>65077</v>
      </c>
      <c r="U3859" s="96">
        <v>0</v>
      </c>
      <c r="V3859" s="25">
        <v>58257</v>
      </c>
      <c r="W3859" s="26">
        <v>0</v>
      </c>
      <c r="X3859" s="96">
        <v>83540</v>
      </c>
      <c r="Y3859" s="96">
        <v>0</v>
      </c>
      <c r="Z3859" s="25">
        <v>86640</v>
      </c>
      <c r="AA3859" s="26">
        <v>0</v>
      </c>
      <c r="AB3859" s="96">
        <v>95088</v>
      </c>
      <c r="AC3859" s="96">
        <v>0</v>
      </c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1706</v>
      </c>
      <c r="B3860" s="110" t="s">
        <v>1064</v>
      </c>
      <c r="C3860" s="110" t="s">
        <v>1065</v>
      </c>
      <c r="D3860" s="21">
        <f t="shared" si="68"/>
        <v>983250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>
        <v>81200</v>
      </c>
      <c r="U3860" s="96">
        <v>0</v>
      </c>
      <c r="V3860" s="25">
        <v>81200</v>
      </c>
      <c r="W3860" s="26">
        <v>0</v>
      </c>
      <c r="X3860" s="96">
        <v>81200</v>
      </c>
      <c r="Y3860" s="96">
        <v>0</v>
      </c>
      <c r="Z3860" s="25">
        <v>81200</v>
      </c>
      <c r="AA3860" s="26">
        <v>0</v>
      </c>
      <c r="AB3860" s="96">
        <v>162400</v>
      </c>
      <c r="AC3860" s="96">
        <v>0</v>
      </c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1706</v>
      </c>
      <c r="B3861" s="110" t="s">
        <v>1066</v>
      </c>
      <c r="C3861" s="110" t="s">
        <v>1067</v>
      </c>
      <c r="D3861" s="21">
        <f t="shared" si="68"/>
        <v>59884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>
        <v>49200</v>
      </c>
      <c r="AC3861" s="96">
        <v>0</v>
      </c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1706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1706</v>
      </c>
      <c r="B3863" s="110" t="s">
        <v>1070</v>
      </c>
      <c r="C3863" s="110" t="s">
        <v>1071</v>
      </c>
      <c r="D3863" s="21">
        <f t="shared" si="68"/>
        <v>433110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>
        <v>36210</v>
      </c>
      <c r="U3863" s="91">
        <v>0</v>
      </c>
      <c r="V3863" s="92">
        <v>36210</v>
      </c>
      <c r="W3863" s="93">
        <v>0</v>
      </c>
      <c r="X3863" s="91">
        <v>36210</v>
      </c>
      <c r="Y3863" s="91">
        <v>0</v>
      </c>
      <c r="Z3863" s="92">
        <v>36210</v>
      </c>
      <c r="AA3863" s="93">
        <v>0</v>
      </c>
      <c r="AB3863" s="91">
        <v>72420</v>
      </c>
      <c r="AC3863" s="91">
        <v>0</v>
      </c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1706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1706</v>
      </c>
      <c r="B3865" s="110" t="s">
        <v>1074</v>
      </c>
      <c r="C3865" s="110" t="s">
        <v>1075</v>
      </c>
      <c r="D3865" s="21">
        <f t="shared" si="68"/>
        <v>217863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>
        <v>12300</v>
      </c>
      <c r="U3865" s="91">
        <v>0</v>
      </c>
      <c r="V3865" s="92">
        <v>13692</v>
      </c>
      <c r="W3865" s="93">
        <v>0</v>
      </c>
      <c r="X3865" s="91">
        <v>18264</v>
      </c>
      <c r="Y3865" s="91">
        <v>0</v>
      </c>
      <c r="Z3865" s="92">
        <v>7260</v>
      </c>
      <c r="AA3865" s="93">
        <v>0</v>
      </c>
      <c r="AB3865" s="91">
        <v>54255</v>
      </c>
      <c r="AC3865" s="91">
        <v>0</v>
      </c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1706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>
        <v>0</v>
      </c>
      <c r="U3866" s="91">
        <v>0</v>
      </c>
      <c r="V3866" s="92">
        <v>0</v>
      </c>
      <c r="W3866" s="93">
        <v>0</v>
      </c>
      <c r="X3866" s="91">
        <v>0</v>
      </c>
      <c r="Y3866" s="91">
        <v>0</v>
      </c>
      <c r="Z3866" s="92">
        <v>0</v>
      </c>
      <c r="AA3866" s="93">
        <v>0</v>
      </c>
      <c r="AB3866" s="91">
        <v>0</v>
      </c>
      <c r="AC3866" s="91">
        <v>0</v>
      </c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1706</v>
      </c>
      <c r="B3867" s="110" t="s">
        <v>1078</v>
      </c>
      <c r="C3867" s="110" t="s">
        <v>1079</v>
      </c>
      <c r="D3867" s="21">
        <f t="shared" si="68"/>
        <v>2448693.19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>
        <v>172605</v>
      </c>
      <c r="U3867" s="91">
        <v>0</v>
      </c>
      <c r="V3867" s="92">
        <v>180967.5</v>
      </c>
      <c r="W3867" s="93">
        <v>0</v>
      </c>
      <c r="X3867" s="91">
        <v>197710</v>
      </c>
      <c r="Y3867" s="91">
        <v>0</v>
      </c>
      <c r="Z3867" s="92">
        <v>245260</v>
      </c>
      <c r="AA3867" s="93">
        <v>0</v>
      </c>
      <c r="AB3867" s="91">
        <v>223402.5</v>
      </c>
      <c r="AC3867" s="91">
        <v>0</v>
      </c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1706</v>
      </c>
      <c r="B3868" s="110" t="s">
        <v>1080</v>
      </c>
      <c r="C3868" s="110" t="s">
        <v>1081</v>
      </c>
      <c r="D3868" s="21">
        <f t="shared" si="68"/>
        <v>2312204.4000000004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>
        <v>205067.7</v>
      </c>
      <c r="U3868" s="96">
        <v>0</v>
      </c>
      <c r="V3868" s="25">
        <v>156611</v>
      </c>
      <c r="W3868" s="26">
        <v>0</v>
      </c>
      <c r="X3868" s="96">
        <v>218372</v>
      </c>
      <c r="Y3868" s="96">
        <v>0</v>
      </c>
      <c r="Z3868" s="25">
        <v>185434</v>
      </c>
      <c r="AA3868" s="26">
        <v>0</v>
      </c>
      <c r="AB3868" s="96">
        <v>61550.2</v>
      </c>
      <c r="AC3868" s="96">
        <v>0</v>
      </c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1706</v>
      </c>
      <c r="B3869" s="110" t="s">
        <v>1082</v>
      </c>
      <c r="C3869" s="110" t="s">
        <v>1083</v>
      </c>
      <c r="D3869" s="21">
        <f t="shared" si="68"/>
        <v>902948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>
        <v>44155</v>
      </c>
      <c r="U3869" s="96">
        <v>0</v>
      </c>
      <c r="V3869" s="25">
        <v>78605</v>
      </c>
      <c r="W3869" s="26">
        <v>0</v>
      </c>
      <c r="X3869" s="96">
        <v>52240</v>
      </c>
      <c r="Y3869" s="96">
        <v>0</v>
      </c>
      <c r="Z3869" s="25">
        <v>0</v>
      </c>
      <c r="AA3869" s="26">
        <v>0</v>
      </c>
      <c r="AB3869" s="96">
        <v>137360</v>
      </c>
      <c r="AC3869" s="96">
        <v>0</v>
      </c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1706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1706</v>
      </c>
      <c r="B3871" s="110" t="s">
        <v>1086</v>
      </c>
      <c r="C3871" s="110" t="s">
        <v>1087</v>
      </c>
      <c r="D3871" s="21">
        <f t="shared" si="68"/>
        <v>396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>
        <v>18</v>
      </c>
      <c r="U3871" s="91">
        <v>0</v>
      </c>
      <c r="V3871" s="92">
        <v>36</v>
      </c>
      <c r="W3871" s="93">
        <v>0</v>
      </c>
      <c r="X3871" s="91">
        <v>18</v>
      </c>
      <c r="Y3871" s="91">
        <v>0</v>
      </c>
      <c r="Z3871" s="92">
        <v>42</v>
      </c>
      <c r="AA3871" s="93">
        <v>0</v>
      </c>
      <c r="AB3871" s="91">
        <v>30</v>
      </c>
      <c r="AC3871" s="91">
        <v>0</v>
      </c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1706</v>
      </c>
      <c r="B3872" s="110" t="s">
        <v>1088</v>
      </c>
      <c r="C3872" s="110" t="s">
        <v>1089</v>
      </c>
      <c r="D3872" s="21">
        <f t="shared" si="68"/>
        <v>2505560.31</v>
      </c>
      <c r="E3872" s="24">
        <f t="shared" si="69"/>
        <v>49871.95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>
        <v>253153.4</v>
      </c>
      <c r="U3872" s="91">
        <v>0</v>
      </c>
      <c r="V3872" s="92">
        <v>244823.05</v>
      </c>
      <c r="W3872" s="93">
        <v>0</v>
      </c>
      <c r="X3872" s="91">
        <v>261390.46</v>
      </c>
      <c r="Y3872" s="91">
        <v>0</v>
      </c>
      <c r="Z3872" s="92">
        <v>268637.78999999998</v>
      </c>
      <c r="AA3872" s="93">
        <v>0</v>
      </c>
      <c r="AB3872" s="91">
        <v>288141.98</v>
      </c>
      <c r="AC3872" s="91">
        <v>49871.95</v>
      </c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1706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1706</v>
      </c>
      <c r="B3874" s="110" t="s">
        <v>1092</v>
      </c>
      <c r="C3874" s="110" t="s">
        <v>1093</v>
      </c>
      <c r="D3874" s="21">
        <f t="shared" si="68"/>
        <v>90693.469999999987</v>
      </c>
      <c r="E3874" s="24">
        <f t="shared" si="69"/>
        <v>1461.24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>
        <v>6864.7</v>
      </c>
      <c r="U3874" s="96">
        <v>394.14</v>
      </c>
      <c r="V3874" s="25">
        <v>6455.03</v>
      </c>
      <c r="W3874" s="26">
        <v>393.33</v>
      </c>
      <c r="X3874" s="96">
        <v>6913.27</v>
      </c>
      <c r="Y3874" s="96">
        <v>0</v>
      </c>
      <c r="Z3874" s="25">
        <v>13182.08</v>
      </c>
      <c r="AA3874" s="26">
        <v>0</v>
      </c>
      <c r="AB3874" s="96">
        <v>13776.09</v>
      </c>
      <c r="AC3874" s="96">
        <v>128.22999999999999</v>
      </c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1706</v>
      </c>
      <c r="B3875" s="110" t="s">
        <v>1094</v>
      </c>
      <c r="C3875" s="110" t="s">
        <v>1095</v>
      </c>
      <c r="D3875" s="21">
        <f t="shared" si="68"/>
        <v>105821.93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>
        <v>8025</v>
      </c>
      <c r="U3875" s="96">
        <v>0</v>
      </c>
      <c r="V3875" s="25">
        <v>8025</v>
      </c>
      <c r="W3875" s="26">
        <v>0</v>
      </c>
      <c r="X3875" s="96">
        <v>8025</v>
      </c>
      <c r="Y3875" s="96">
        <v>0</v>
      </c>
      <c r="Z3875" s="25">
        <v>8025</v>
      </c>
      <c r="AA3875" s="26">
        <v>0</v>
      </c>
      <c r="AB3875" s="96">
        <v>23433</v>
      </c>
      <c r="AC3875" s="96">
        <v>0</v>
      </c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1706</v>
      </c>
      <c r="B3876" s="110" t="s">
        <v>1096</v>
      </c>
      <c r="C3876" s="110" t="s">
        <v>1097</v>
      </c>
      <c r="D3876" s="21">
        <f t="shared" si="68"/>
        <v>7721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>
        <v>506</v>
      </c>
      <c r="U3876" s="96">
        <v>0</v>
      </c>
      <c r="V3876" s="25">
        <v>660</v>
      </c>
      <c r="W3876" s="26">
        <v>0</v>
      </c>
      <c r="X3876" s="96">
        <v>695</v>
      </c>
      <c r="Y3876" s="96">
        <v>0</v>
      </c>
      <c r="Z3876" s="25">
        <v>619</v>
      </c>
      <c r="AA3876" s="26">
        <v>0</v>
      </c>
      <c r="AB3876" s="96">
        <v>1352</v>
      </c>
      <c r="AC3876" s="96">
        <v>0</v>
      </c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1706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1706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>
        <v>0</v>
      </c>
      <c r="U3878" s="96">
        <v>0</v>
      </c>
      <c r="V3878" s="25">
        <v>0</v>
      </c>
      <c r="W3878" s="26">
        <v>0</v>
      </c>
      <c r="X3878" s="96">
        <v>0</v>
      </c>
      <c r="Y3878" s="96">
        <v>0</v>
      </c>
      <c r="Z3878" s="25">
        <v>0</v>
      </c>
      <c r="AA3878" s="26">
        <v>0</v>
      </c>
      <c r="AB3878" s="96">
        <v>0</v>
      </c>
      <c r="AC3878" s="96">
        <v>0</v>
      </c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1706</v>
      </c>
      <c r="B3879" s="110" t="s">
        <v>1102</v>
      </c>
      <c r="C3879" s="110" t="s">
        <v>1103</v>
      </c>
      <c r="D3879" s="21">
        <f t="shared" si="70"/>
        <v>18658082.140000001</v>
      </c>
      <c r="E3879" s="24">
        <f t="shared" si="71"/>
        <v>1825241.69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>
        <v>2692456.7</v>
      </c>
      <c r="U3879" s="96">
        <v>0</v>
      </c>
      <c r="V3879" s="25">
        <v>1828740.27</v>
      </c>
      <c r="W3879" s="26">
        <v>0</v>
      </c>
      <c r="X3879" s="96">
        <v>1170084.04</v>
      </c>
      <c r="Y3879" s="96">
        <v>0</v>
      </c>
      <c r="Z3879" s="25">
        <v>1495787.67</v>
      </c>
      <c r="AA3879" s="26">
        <v>0</v>
      </c>
      <c r="AB3879" s="96">
        <v>2178676.66</v>
      </c>
      <c r="AC3879" s="96">
        <v>992027</v>
      </c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1706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1706</v>
      </c>
      <c r="B3881" s="110" t="s">
        <v>1106</v>
      </c>
      <c r="C3881" s="110" t="s">
        <v>1107</v>
      </c>
      <c r="D3881" s="21">
        <f t="shared" si="70"/>
        <v>4651407.7699999996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>
        <v>389231.96</v>
      </c>
      <c r="U3881" s="96">
        <v>0</v>
      </c>
      <c r="V3881" s="25">
        <v>345048.98</v>
      </c>
      <c r="W3881" s="26">
        <v>0</v>
      </c>
      <c r="X3881" s="96">
        <v>510734.14</v>
      </c>
      <c r="Y3881" s="96">
        <v>0</v>
      </c>
      <c r="Z3881" s="25">
        <v>492799.84</v>
      </c>
      <c r="AA3881" s="26">
        <v>0</v>
      </c>
      <c r="AB3881" s="96">
        <v>377532.6</v>
      </c>
      <c r="AC3881" s="96">
        <v>0</v>
      </c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1706</v>
      </c>
      <c r="B3882" s="110" t="s">
        <v>1108</v>
      </c>
      <c r="C3882" s="110" t="s">
        <v>1109</v>
      </c>
      <c r="D3882" s="21">
        <f t="shared" si="70"/>
        <v>3504493.3699999996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>
        <v>231652.6</v>
      </c>
      <c r="U3882" s="96">
        <v>0</v>
      </c>
      <c r="V3882" s="25">
        <v>311200.40000000002</v>
      </c>
      <c r="W3882" s="26">
        <v>0</v>
      </c>
      <c r="X3882" s="96">
        <v>179423.3</v>
      </c>
      <c r="Y3882" s="96">
        <v>0</v>
      </c>
      <c r="Z3882" s="25">
        <v>423021.7</v>
      </c>
      <c r="AA3882" s="26">
        <v>0</v>
      </c>
      <c r="AB3882" s="96">
        <v>329641.8</v>
      </c>
      <c r="AC3882" s="96">
        <v>0</v>
      </c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1706</v>
      </c>
      <c r="B3883" s="110" t="s">
        <v>1110</v>
      </c>
      <c r="C3883" s="110" t="s">
        <v>1111</v>
      </c>
      <c r="D3883" s="21">
        <f t="shared" si="70"/>
        <v>1396665.67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>
        <v>145012</v>
      </c>
      <c r="U3883" s="96">
        <v>0</v>
      </c>
      <c r="V3883" s="25">
        <v>85674</v>
      </c>
      <c r="W3883" s="26">
        <v>0</v>
      </c>
      <c r="X3883" s="96">
        <v>114523.33</v>
      </c>
      <c r="Y3883" s="96">
        <v>0</v>
      </c>
      <c r="Z3883" s="25">
        <v>403171.66</v>
      </c>
      <c r="AA3883" s="26">
        <v>0</v>
      </c>
      <c r="AB3883" s="96">
        <v>281504.01</v>
      </c>
      <c r="AC3883" s="96">
        <v>0</v>
      </c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1706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>
        <v>0</v>
      </c>
      <c r="U3884" s="96">
        <v>0</v>
      </c>
      <c r="V3884" s="25">
        <v>0</v>
      </c>
      <c r="W3884" s="26">
        <v>0</v>
      </c>
      <c r="X3884" s="96">
        <v>0</v>
      </c>
      <c r="Y3884" s="96">
        <v>0</v>
      </c>
      <c r="Z3884" s="25">
        <v>0</v>
      </c>
      <c r="AA3884" s="26">
        <v>0</v>
      </c>
      <c r="AB3884" s="96">
        <v>0</v>
      </c>
      <c r="AC3884" s="96">
        <v>0</v>
      </c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1706</v>
      </c>
      <c r="B3885" s="110" t="s">
        <v>1114</v>
      </c>
      <c r="C3885" s="110" t="s">
        <v>1115</v>
      </c>
      <c r="D3885" s="21">
        <f t="shared" si="70"/>
        <v>436277.75000000006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>
        <v>0</v>
      </c>
      <c r="U3885" s="96">
        <v>0</v>
      </c>
      <c r="V3885" s="25">
        <v>0</v>
      </c>
      <c r="W3885" s="26">
        <v>0</v>
      </c>
      <c r="X3885" s="96">
        <v>0</v>
      </c>
      <c r="Y3885" s="96">
        <v>0</v>
      </c>
      <c r="Z3885" s="25">
        <v>33173.51</v>
      </c>
      <c r="AA3885" s="26">
        <v>0</v>
      </c>
      <c r="AB3885" s="96">
        <v>59256.65</v>
      </c>
      <c r="AC3885" s="96">
        <v>0</v>
      </c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1706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1706</v>
      </c>
      <c r="B3887" s="110" t="s">
        <v>1118</v>
      </c>
      <c r="C3887" s="110" t="s">
        <v>1119</v>
      </c>
      <c r="D3887" s="21">
        <f t="shared" si="70"/>
        <v>777410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>
        <v>31356</v>
      </c>
      <c r="U3887" s="96">
        <v>0</v>
      </c>
      <c r="V3887" s="25">
        <v>69290</v>
      </c>
      <c r="W3887" s="26">
        <v>0</v>
      </c>
      <c r="X3887" s="96">
        <v>222788</v>
      </c>
      <c r="Y3887" s="96">
        <v>0</v>
      </c>
      <c r="Z3887" s="25">
        <v>223376</v>
      </c>
      <c r="AA3887" s="26">
        <v>0</v>
      </c>
      <c r="AB3887" s="96">
        <v>30880</v>
      </c>
      <c r="AC3887" s="96">
        <v>0</v>
      </c>
      <c r="AD3887" s="27" t="s">
        <v>1698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1706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1706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1706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1706</v>
      </c>
      <c r="B3891" s="110" t="s">
        <v>1126</v>
      </c>
      <c r="C3891" s="110" t="s">
        <v>1127</v>
      </c>
      <c r="D3891" s="21">
        <f t="shared" si="70"/>
        <v>750500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>
        <v>64500</v>
      </c>
      <c r="U3891" s="96">
        <v>0</v>
      </c>
      <c r="V3891" s="25">
        <v>64500</v>
      </c>
      <c r="W3891" s="26">
        <v>0</v>
      </c>
      <c r="X3891" s="96">
        <v>64500</v>
      </c>
      <c r="Y3891" s="96">
        <v>0</v>
      </c>
      <c r="Z3891" s="25">
        <v>64500</v>
      </c>
      <c r="AA3891" s="26">
        <v>0</v>
      </c>
      <c r="AB3891" s="96">
        <v>129000</v>
      </c>
      <c r="AC3891" s="96">
        <v>0</v>
      </c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1706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1706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1706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1706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1706</v>
      </c>
      <c r="B3896" s="110" t="s">
        <v>1136</v>
      </c>
      <c r="C3896" s="110" t="s">
        <v>1137</v>
      </c>
      <c r="D3896" s="21">
        <f t="shared" si="70"/>
        <v>615887.41999999993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>
        <v>0</v>
      </c>
      <c r="U3896" s="96">
        <v>0</v>
      </c>
      <c r="V3896" s="25">
        <v>11100</v>
      </c>
      <c r="W3896" s="26">
        <v>0</v>
      </c>
      <c r="X3896" s="96">
        <v>89200</v>
      </c>
      <c r="Y3896" s="96">
        <v>0</v>
      </c>
      <c r="Z3896" s="25">
        <v>0</v>
      </c>
      <c r="AA3896" s="26">
        <v>0</v>
      </c>
      <c r="AB3896" s="96">
        <v>179280</v>
      </c>
      <c r="AC3896" s="96">
        <v>0</v>
      </c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1706</v>
      </c>
      <c r="B3897" s="110" t="s">
        <v>1138</v>
      </c>
      <c r="C3897" s="110" t="s">
        <v>1624</v>
      </c>
      <c r="D3897" s="21">
        <f t="shared" si="70"/>
        <v>69068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>
        <v>0</v>
      </c>
      <c r="U3897" s="96">
        <v>0</v>
      </c>
      <c r="V3897" s="25">
        <v>0</v>
      </c>
      <c r="W3897" s="26">
        <v>0</v>
      </c>
      <c r="X3897" s="96">
        <v>0</v>
      </c>
      <c r="Y3897" s="96">
        <v>0</v>
      </c>
      <c r="Z3897" s="25">
        <v>0</v>
      </c>
      <c r="AA3897" s="26">
        <v>0</v>
      </c>
      <c r="AB3897" s="96">
        <v>14988</v>
      </c>
      <c r="AC3897" s="96">
        <v>0</v>
      </c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1706</v>
      </c>
      <c r="B3898" s="110" t="s">
        <v>1139</v>
      </c>
      <c r="C3898" s="110" t="s">
        <v>1140</v>
      </c>
      <c r="D3898" s="21">
        <f t="shared" si="70"/>
        <v>66440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>
        <v>0</v>
      </c>
      <c r="U3898" s="96">
        <v>0</v>
      </c>
      <c r="V3898" s="25">
        <v>0</v>
      </c>
      <c r="W3898" s="26">
        <v>0</v>
      </c>
      <c r="X3898" s="96">
        <v>0</v>
      </c>
      <c r="Y3898" s="96">
        <v>0</v>
      </c>
      <c r="Z3898" s="25">
        <v>33220</v>
      </c>
      <c r="AA3898" s="26">
        <v>0</v>
      </c>
      <c r="AB3898" s="96">
        <v>0</v>
      </c>
      <c r="AC3898" s="96">
        <v>0</v>
      </c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1706</v>
      </c>
      <c r="B3899" s="110" t="s">
        <v>1141</v>
      </c>
      <c r="C3899" s="110" t="s">
        <v>1625</v>
      </c>
      <c r="D3899" s="21">
        <f t="shared" si="70"/>
        <v>1710397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>
        <v>153000</v>
      </c>
      <c r="U3899" s="96">
        <v>0</v>
      </c>
      <c r="V3899" s="25">
        <v>27016</v>
      </c>
      <c r="W3899" s="26">
        <v>0</v>
      </c>
      <c r="X3899" s="96">
        <v>77800</v>
      </c>
      <c r="Y3899" s="96">
        <v>0</v>
      </c>
      <c r="Z3899" s="25">
        <v>22600</v>
      </c>
      <c r="AA3899" s="26">
        <v>0</v>
      </c>
      <c r="AB3899" s="96">
        <v>138381</v>
      </c>
      <c r="AC3899" s="96">
        <v>0</v>
      </c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1706</v>
      </c>
      <c r="B3900" s="110" t="s">
        <v>1142</v>
      </c>
      <c r="C3900" s="110" t="s">
        <v>1143</v>
      </c>
      <c r="D3900" s="21">
        <f t="shared" si="70"/>
        <v>2614236.7799999998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>
        <v>207279.12</v>
      </c>
      <c r="U3900" s="96">
        <v>0</v>
      </c>
      <c r="V3900" s="25">
        <v>186983.97</v>
      </c>
      <c r="W3900" s="26">
        <v>0</v>
      </c>
      <c r="X3900" s="96">
        <v>221046.37</v>
      </c>
      <c r="Y3900" s="96">
        <v>0</v>
      </c>
      <c r="Z3900" s="25">
        <v>40764.5</v>
      </c>
      <c r="AA3900" s="26">
        <v>0</v>
      </c>
      <c r="AB3900" s="96">
        <v>396417.87</v>
      </c>
      <c r="AC3900" s="96">
        <v>0</v>
      </c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1706</v>
      </c>
      <c r="B3901" s="110" t="s">
        <v>1144</v>
      </c>
      <c r="C3901" s="110" t="s">
        <v>1626</v>
      </c>
      <c r="D3901" s="21">
        <f t="shared" si="70"/>
        <v>1462378.5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>
        <v>128208</v>
      </c>
      <c r="U3901" s="96">
        <v>0</v>
      </c>
      <c r="V3901" s="25">
        <v>145155.5</v>
      </c>
      <c r="W3901" s="26">
        <v>0</v>
      </c>
      <c r="X3901" s="96">
        <v>132298.5</v>
      </c>
      <c r="Y3901" s="96">
        <v>0</v>
      </c>
      <c r="Z3901" s="25">
        <v>84057.25</v>
      </c>
      <c r="AA3901" s="26">
        <v>0</v>
      </c>
      <c r="AB3901" s="96">
        <v>176464</v>
      </c>
      <c r="AC3901" s="96">
        <v>0</v>
      </c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1706</v>
      </c>
      <c r="B3902" s="110" t="s">
        <v>1145</v>
      </c>
      <c r="C3902" s="110" t="s">
        <v>1627</v>
      </c>
      <c r="D3902" s="21">
        <f t="shared" si="70"/>
        <v>1555355</v>
      </c>
      <c r="E3902" s="24">
        <f t="shared" si="71"/>
        <v>1555355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>
        <v>334950</v>
      </c>
      <c r="U3902" s="96">
        <v>0</v>
      </c>
      <c r="V3902" s="25">
        <v>669900</v>
      </c>
      <c r="W3902" s="26">
        <v>1004850</v>
      </c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1706</v>
      </c>
      <c r="B3903" s="110" t="s">
        <v>1628</v>
      </c>
      <c r="C3903" s="110" t="s">
        <v>1629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1706</v>
      </c>
      <c r="B3904" s="110" t="s">
        <v>1146</v>
      </c>
      <c r="C3904" s="110" t="s">
        <v>1630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1706</v>
      </c>
      <c r="B3905" s="110" t="s">
        <v>1147</v>
      </c>
      <c r="C3905" s="110" t="s">
        <v>1631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1706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1706</v>
      </c>
      <c r="B3907" s="110" t="s">
        <v>1150</v>
      </c>
      <c r="C3907" s="110" t="s">
        <v>1632</v>
      </c>
      <c r="D3907" s="21">
        <f t="shared" si="70"/>
        <v>11229262.5</v>
      </c>
      <c r="E3907" s="24">
        <f t="shared" si="71"/>
        <v>264163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>
        <v>1164486</v>
      </c>
      <c r="U3907" s="96">
        <v>3720</v>
      </c>
      <c r="V3907" s="25">
        <v>902568</v>
      </c>
      <c r="W3907" s="26">
        <v>58303</v>
      </c>
      <c r="X3907" s="96">
        <v>895167</v>
      </c>
      <c r="Y3907" s="96">
        <v>83478</v>
      </c>
      <c r="Z3907" s="25">
        <v>1185867</v>
      </c>
      <c r="AA3907" s="26">
        <v>1740</v>
      </c>
      <c r="AB3907" s="96">
        <v>1155476</v>
      </c>
      <c r="AC3907" s="96">
        <v>0</v>
      </c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1706</v>
      </c>
      <c r="B3908" s="110" t="s">
        <v>1151</v>
      </c>
      <c r="C3908" s="110" t="s">
        <v>1633</v>
      </c>
      <c r="D3908" s="21">
        <f t="shared" si="70"/>
        <v>1026901</v>
      </c>
      <c r="E3908" s="24">
        <f t="shared" si="71"/>
        <v>17460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>
        <v>102090</v>
      </c>
      <c r="U3908" s="96">
        <v>0</v>
      </c>
      <c r="V3908" s="25">
        <v>77220</v>
      </c>
      <c r="W3908" s="26">
        <v>8520</v>
      </c>
      <c r="X3908" s="96">
        <v>88860</v>
      </c>
      <c r="Y3908" s="96">
        <v>5370</v>
      </c>
      <c r="Z3908" s="25">
        <v>105340</v>
      </c>
      <c r="AA3908" s="26">
        <v>0</v>
      </c>
      <c r="AB3908" s="96">
        <v>104070</v>
      </c>
      <c r="AC3908" s="96">
        <v>0</v>
      </c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1706</v>
      </c>
      <c r="B3909" s="110" t="s">
        <v>1152</v>
      </c>
      <c r="C3909" s="110" t="s">
        <v>1634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1706</v>
      </c>
      <c r="B3910" s="110" t="s">
        <v>1153</v>
      </c>
      <c r="C3910" s="110" t="s">
        <v>1635</v>
      </c>
      <c r="D3910" s="21">
        <f t="shared" si="70"/>
        <v>55700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>
        <v>0</v>
      </c>
      <c r="U3910" s="96">
        <v>0</v>
      </c>
      <c r="V3910" s="25">
        <v>0</v>
      </c>
      <c r="W3910" s="26">
        <v>0</v>
      </c>
      <c r="X3910" s="96">
        <v>0</v>
      </c>
      <c r="Y3910" s="96">
        <v>0</v>
      </c>
      <c r="Z3910" s="25">
        <v>3000</v>
      </c>
      <c r="AA3910" s="26">
        <v>0</v>
      </c>
      <c r="AB3910" s="96">
        <v>41550</v>
      </c>
      <c r="AC3910" s="96">
        <v>0</v>
      </c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1706</v>
      </c>
      <c r="B3911" s="110" t="s">
        <v>1154</v>
      </c>
      <c r="C3911" s="110" t="s">
        <v>1636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1706</v>
      </c>
      <c r="B3912" s="110" t="s">
        <v>1155</v>
      </c>
      <c r="C3912" s="110" t="s">
        <v>1156</v>
      </c>
      <c r="D3912" s="21">
        <f t="shared" si="70"/>
        <v>420000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>
        <v>30000</v>
      </c>
      <c r="U3912" s="96">
        <v>0</v>
      </c>
      <c r="V3912" s="25">
        <v>50000</v>
      </c>
      <c r="W3912" s="26">
        <v>0</v>
      </c>
      <c r="X3912" s="96">
        <v>50000</v>
      </c>
      <c r="Y3912" s="96">
        <v>0</v>
      </c>
      <c r="Z3912" s="25">
        <v>50000</v>
      </c>
      <c r="AA3912" s="26">
        <v>0</v>
      </c>
      <c r="AB3912" s="96">
        <v>50000</v>
      </c>
      <c r="AC3912" s="96">
        <v>0</v>
      </c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1706</v>
      </c>
      <c r="B3913" s="110" t="s">
        <v>1157</v>
      </c>
      <c r="C3913" s="110" t="s">
        <v>1158</v>
      </c>
      <c r="D3913" s="21">
        <f t="shared" si="70"/>
        <v>630000</v>
      </c>
      <c r="E3913" s="24">
        <f t="shared" si="71"/>
        <v>10000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>
        <v>60000</v>
      </c>
      <c r="U3913" s="96">
        <v>0</v>
      </c>
      <c r="V3913" s="25">
        <v>60000</v>
      </c>
      <c r="W3913" s="26">
        <v>0</v>
      </c>
      <c r="X3913" s="96">
        <v>60000</v>
      </c>
      <c r="Y3913" s="96">
        <v>10000</v>
      </c>
      <c r="Z3913" s="25">
        <v>50000</v>
      </c>
      <c r="AA3913" s="26">
        <v>0</v>
      </c>
      <c r="AB3913" s="96">
        <v>40000</v>
      </c>
      <c r="AC3913" s="96">
        <v>0</v>
      </c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1706</v>
      </c>
      <c r="B3914" s="110" t="s">
        <v>1159</v>
      </c>
      <c r="C3914" s="110" t="s">
        <v>1160</v>
      </c>
      <c r="D3914" s="21">
        <f t="shared" si="70"/>
        <v>235000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>
        <v>20000</v>
      </c>
      <c r="U3914" s="96">
        <v>0</v>
      </c>
      <c r="V3914" s="25">
        <v>20000</v>
      </c>
      <c r="W3914" s="26">
        <v>0</v>
      </c>
      <c r="X3914" s="96">
        <v>20000</v>
      </c>
      <c r="Y3914" s="96">
        <v>0</v>
      </c>
      <c r="Z3914" s="25">
        <v>20000</v>
      </c>
      <c r="AA3914" s="26">
        <v>0</v>
      </c>
      <c r="AB3914" s="96">
        <v>20000</v>
      </c>
      <c r="AC3914" s="96">
        <v>0</v>
      </c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1706</v>
      </c>
      <c r="B3915" s="110" t="s">
        <v>1161</v>
      </c>
      <c r="C3915" s="110" t="s">
        <v>1637</v>
      </c>
      <c r="D3915" s="21">
        <f t="shared" si="70"/>
        <v>151300</v>
      </c>
      <c r="E3915" s="24">
        <f t="shared" si="71"/>
        <v>3600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>
        <v>12600</v>
      </c>
      <c r="U3915" s="96">
        <v>0</v>
      </c>
      <c r="V3915" s="25">
        <v>13050</v>
      </c>
      <c r="W3915" s="26">
        <v>300</v>
      </c>
      <c r="X3915" s="96">
        <v>10800</v>
      </c>
      <c r="Y3915" s="96">
        <v>0</v>
      </c>
      <c r="Z3915" s="25">
        <v>9900</v>
      </c>
      <c r="AA3915" s="26">
        <v>900</v>
      </c>
      <c r="AB3915" s="96">
        <v>7200</v>
      </c>
      <c r="AC3915" s="96">
        <v>0</v>
      </c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1706</v>
      </c>
      <c r="B3916" s="110" t="s">
        <v>1162</v>
      </c>
      <c r="C3916" s="110" t="s">
        <v>1163</v>
      </c>
      <c r="D3916" s="21">
        <f t="shared" si="70"/>
        <v>226812.5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>
        <v>226812.5</v>
      </c>
      <c r="U3916" s="96">
        <v>0</v>
      </c>
      <c r="V3916" s="25">
        <v>0</v>
      </c>
      <c r="W3916" s="26">
        <v>0</v>
      </c>
      <c r="X3916" s="96">
        <v>0</v>
      </c>
      <c r="Y3916" s="96">
        <v>0</v>
      </c>
      <c r="Z3916" s="25">
        <v>0</v>
      </c>
      <c r="AA3916" s="26">
        <v>0</v>
      </c>
      <c r="AB3916" s="96">
        <v>0</v>
      </c>
      <c r="AC3916" s="96">
        <v>0</v>
      </c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1706</v>
      </c>
      <c r="B3917" s="110" t="s">
        <v>1164</v>
      </c>
      <c r="C3917" s="110" t="s">
        <v>1638</v>
      </c>
      <c r="D3917" s="21">
        <f t="shared" si="70"/>
        <v>17950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>
        <v>0</v>
      </c>
      <c r="U3917" s="96">
        <v>0</v>
      </c>
      <c r="V3917" s="25">
        <v>0</v>
      </c>
      <c r="W3917" s="26">
        <v>0</v>
      </c>
      <c r="X3917" s="96">
        <v>0</v>
      </c>
      <c r="Y3917" s="96">
        <v>0</v>
      </c>
      <c r="Z3917" s="25">
        <v>0</v>
      </c>
      <c r="AA3917" s="26">
        <v>0</v>
      </c>
      <c r="AB3917" s="96">
        <v>17550</v>
      </c>
      <c r="AC3917" s="96">
        <v>0</v>
      </c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1706</v>
      </c>
      <c r="B3918" s="110" t="s">
        <v>1165</v>
      </c>
      <c r="C3918" s="110" t="s">
        <v>1166</v>
      </c>
      <c r="D3918" s="21">
        <f t="shared" si="70"/>
        <v>492166.78999999986</v>
      </c>
      <c r="E3918" s="24">
        <f t="shared" si="71"/>
        <v>4.0599999999999996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>
        <v>43990.92</v>
      </c>
      <c r="U3918" s="96">
        <v>0</v>
      </c>
      <c r="V3918" s="25">
        <v>43990.92</v>
      </c>
      <c r="W3918" s="26">
        <v>0</v>
      </c>
      <c r="X3918" s="96">
        <v>43990.92</v>
      </c>
      <c r="Y3918" s="96">
        <v>0</v>
      </c>
      <c r="Z3918" s="25">
        <v>43990.92</v>
      </c>
      <c r="AA3918" s="26">
        <v>0</v>
      </c>
      <c r="AB3918" s="96">
        <v>43990.92</v>
      </c>
      <c r="AC3918" s="96">
        <v>1.03</v>
      </c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1706</v>
      </c>
      <c r="B3919" s="110" t="s">
        <v>1167</v>
      </c>
      <c r="C3919" s="110" t="s">
        <v>1639</v>
      </c>
      <c r="D3919" s="21">
        <f t="shared" si="70"/>
        <v>277151.20999999996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>
        <v>24873.93</v>
      </c>
      <c r="U3919" s="96">
        <v>0</v>
      </c>
      <c r="V3919" s="25">
        <v>24873.93</v>
      </c>
      <c r="W3919" s="26">
        <v>0</v>
      </c>
      <c r="X3919" s="96">
        <v>24873.93</v>
      </c>
      <c r="Y3919" s="96">
        <v>0</v>
      </c>
      <c r="Z3919" s="25">
        <v>24873.93</v>
      </c>
      <c r="AA3919" s="26">
        <v>0</v>
      </c>
      <c r="AB3919" s="96">
        <v>24873.99</v>
      </c>
      <c r="AC3919" s="96">
        <v>0</v>
      </c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1706</v>
      </c>
      <c r="B3920" s="110" t="s">
        <v>1168</v>
      </c>
      <c r="C3920" s="110" t="s">
        <v>1640</v>
      </c>
      <c r="D3920" s="21">
        <f t="shared" si="70"/>
        <v>20967.060000000001</v>
      </c>
      <c r="E3920" s="24">
        <f t="shared" si="71"/>
        <v>0.06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>
        <v>1687.91</v>
      </c>
      <c r="U3920" s="96">
        <v>0</v>
      </c>
      <c r="V3920" s="25">
        <v>1687.91</v>
      </c>
      <c r="W3920" s="26">
        <v>0</v>
      </c>
      <c r="X3920" s="96">
        <v>1687.91</v>
      </c>
      <c r="Y3920" s="96">
        <v>0</v>
      </c>
      <c r="Z3920" s="25">
        <v>1687.91</v>
      </c>
      <c r="AA3920" s="26">
        <v>0</v>
      </c>
      <c r="AB3920" s="96">
        <v>1687.91</v>
      </c>
      <c r="AC3920" s="96">
        <v>0.03</v>
      </c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1706</v>
      </c>
      <c r="B3921" s="110" t="s">
        <v>1169</v>
      </c>
      <c r="C3921" s="110" t="s">
        <v>1641</v>
      </c>
      <c r="D3921" s="21">
        <f t="shared" si="70"/>
        <v>16241.3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>
        <v>500</v>
      </c>
      <c r="U3921" s="96">
        <v>0</v>
      </c>
      <c r="V3921" s="25">
        <v>500</v>
      </c>
      <c r="W3921" s="26">
        <v>0</v>
      </c>
      <c r="X3921" s="96">
        <v>500</v>
      </c>
      <c r="Y3921" s="96">
        <v>0</v>
      </c>
      <c r="Z3921" s="25">
        <v>500</v>
      </c>
      <c r="AA3921" s="26">
        <v>0</v>
      </c>
      <c r="AB3921" s="96">
        <v>500</v>
      </c>
      <c r="AC3921" s="96">
        <v>0</v>
      </c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1706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1706</v>
      </c>
      <c r="B3923" s="110" t="s">
        <v>1172</v>
      </c>
      <c r="C3923" s="110" t="s">
        <v>1642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1706</v>
      </c>
      <c r="B3924" s="110" t="s">
        <v>1173</v>
      </c>
      <c r="C3924" s="110" t="s">
        <v>1643</v>
      </c>
      <c r="D3924" s="21">
        <f t="shared" si="70"/>
        <v>5139.4600000000019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>
        <v>467.22</v>
      </c>
      <c r="U3924" s="96">
        <v>0</v>
      </c>
      <c r="V3924" s="25">
        <v>467.22</v>
      </c>
      <c r="W3924" s="26">
        <v>0</v>
      </c>
      <c r="X3924" s="96">
        <v>467.22</v>
      </c>
      <c r="Y3924" s="96">
        <v>0</v>
      </c>
      <c r="Z3924" s="25">
        <v>467.22</v>
      </c>
      <c r="AA3924" s="26">
        <v>0</v>
      </c>
      <c r="AB3924" s="96">
        <v>467.26</v>
      </c>
      <c r="AC3924" s="96">
        <v>0</v>
      </c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1706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1706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1706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1706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1706</v>
      </c>
      <c r="B3929" s="110" t="s">
        <v>1182</v>
      </c>
      <c r="C3929" s="110" t="s">
        <v>1183</v>
      </c>
      <c r="D3929" s="21">
        <f t="shared" si="70"/>
        <v>86472.219999999987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>
        <v>7861.11</v>
      </c>
      <c r="U3929" s="96">
        <v>0</v>
      </c>
      <c r="V3929" s="25">
        <v>7861.11</v>
      </c>
      <c r="W3929" s="26">
        <v>0</v>
      </c>
      <c r="X3929" s="96">
        <v>7861.11</v>
      </c>
      <c r="Y3929" s="96">
        <v>0</v>
      </c>
      <c r="Z3929" s="25">
        <v>7861.11</v>
      </c>
      <c r="AA3929" s="26">
        <v>0</v>
      </c>
      <c r="AB3929" s="96">
        <v>7861.12</v>
      </c>
      <c r="AC3929" s="96">
        <v>0</v>
      </c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1706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1706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1706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1706</v>
      </c>
      <c r="B3933" s="110" t="s">
        <v>1190</v>
      </c>
      <c r="C3933" s="110" t="s">
        <v>1191</v>
      </c>
      <c r="D3933" s="21">
        <f t="shared" si="70"/>
        <v>153020.24999999997</v>
      </c>
      <c r="E3933" s="24">
        <f t="shared" si="71"/>
        <v>0.02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>
        <v>10946.43</v>
      </c>
      <c r="U3933" s="96">
        <v>0</v>
      </c>
      <c r="V3933" s="25">
        <v>10946.43</v>
      </c>
      <c r="W3933" s="26">
        <v>0</v>
      </c>
      <c r="X3933" s="96">
        <v>10946.43</v>
      </c>
      <c r="Y3933" s="96">
        <v>0</v>
      </c>
      <c r="Z3933" s="25">
        <v>10946.43</v>
      </c>
      <c r="AA3933" s="26">
        <v>0</v>
      </c>
      <c r="AB3933" s="96">
        <v>36422.620000000003</v>
      </c>
      <c r="AC3933" s="96">
        <v>0.01</v>
      </c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1706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1706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1706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1706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1706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1706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1706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1706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1706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1706</v>
      </c>
      <c r="B3943" s="110" t="s">
        <v>1210</v>
      </c>
      <c r="C3943" s="110" t="s">
        <v>1644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1706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1706</v>
      </c>
      <c r="B3945" s="110" t="s">
        <v>1213</v>
      </c>
      <c r="C3945" s="110" t="s">
        <v>1214</v>
      </c>
      <c r="D3945" s="21">
        <f t="shared" si="72"/>
        <v>109312.94000000002</v>
      </c>
      <c r="E3945" s="24">
        <f t="shared" si="73"/>
        <v>0.05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>
        <v>9429.33</v>
      </c>
      <c r="U3945" s="96">
        <v>0</v>
      </c>
      <c r="V3945" s="25">
        <v>9429.33</v>
      </c>
      <c r="W3945" s="26">
        <v>0</v>
      </c>
      <c r="X3945" s="96">
        <v>9429.33</v>
      </c>
      <c r="Y3945" s="96">
        <v>0</v>
      </c>
      <c r="Z3945" s="25">
        <v>9429.33</v>
      </c>
      <c r="AA3945" s="26">
        <v>0</v>
      </c>
      <c r="AB3945" s="96">
        <v>9429.33</v>
      </c>
      <c r="AC3945" s="96">
        <v>0.03</v>
      </c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1706</v>
      </c>
      <c r="B3946" s="110" t="s">
        <v>1215</v>
      </c>
      <c r="C3946" s="110" t="s">
        <v>1216</v>
      </c>
      <c r="D3946" s="21">
        <f t="shared" si="72"/>
        <v>24123.77</v>
      </c>
      <c r="E3946" s="24">
        <f t="shared" si="73"/>
        <v>0.05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>
        <v>2193.0700000000002</v>
      </c>
      <c r="U3946" s="91">
        <v>0</v>
      </c>
      <c r="V3946" s="92">
        <v>2193.0700000000002</v>
      </c>
      <c r="W3946" s="93">
        <v>0</v>
      </c>
      <c r="X3946" s="91">
        <v>2193.0700000000002</v>
      </c>
      <c r="Y3946" s="91">
        <v>0</v>
      </c>
      <c r="Z3946" s="92">
        <v>2193.0700000000002</v>
      </c>
      <c r="AA3946" s="93">
        <v>0</v>
      </c>
      <c r="AB3946" s="91">
        <v>2193.0700000000002</v>
      </c>
      <c r="AC3946" s="91">
        <v>0.02</v>
      </c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1706</v>
      </c>
      <c r="B3947" s="110" t="s">
        <v>1217</v>
      </c>
      <c r="C3947" s="110" t="s">
        <v>1218</v>
      </c>
      <c r="D3947" s="21">
        <f t="shared" si="72"/>
        <v>128479.12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>
        <v>10899.08</v>
      </c>
      <c r="U3947" s="96">
        <v>0</v>
      </c>
      <c r="V3947" s="25">
        <v>10899.08</v>
      </c>
      <c r="W3947" s="26">
        <v>0</v>
      </c>
      <c r="X3947" s="96">
        <v>10899.08</v>
      </c>
      <c r="Y3947" s="96">
        <v>0</v>
      </c>
      <c r="Z3947" s="25">
        <v>13168.91</v>
      </c>
      <c r="AA3947" s="26">
        <v>0</v>
      </c>
      <c r="AB3947" s="96">
        <v>13168.95</v>
      </c>
      <c r="AC3947" s="96">
        <v>0</v>
      </c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1706</v>
      </c>
      <c r="B3948" s="110" t="s">
        <v>1219</v>
      </c>
      <c r="C3948" s="110" t="s">
        <v>1220</v>
      </c>
      <c r="D3948" s="21">
        <f t="shared" si="72"/>
        <v>55241.19999999999</v>
      </c>
      <c r="E3948" s="24">
        <f t="shared" si="73"/>
        <v>0.08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>
        <v>4999.2</v>
      </c>
      <c r="U3948" s="96">
        <v>0</v>
      </c>
      <c r="V3948" s="25">
        <v>4999.2</v>
      </c>
      <c r="W3948" s="26">
        <v>0</v>
      </c>
      <c r="X3948" s="96">
        <v>4999.2</v>
      </c>
      <c r="Y3948" s="96">
        <v>0</v>
      </c>
      <c r="Z3948" s="25">
        <v>4999.2</v>
      </c>
      <c r="AA3948" s="26">
        <v>0</v>
      </c>
      <c r="AB3948" s="96">
        <v>4999.2</v>
      </c>
      <c r="AC3948" s="96">
        <v>0.04</v>
      </c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1706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1706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1706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1706</v>
      </c>
      <c r="B3952" s="110" t="s">
        <v>1227</v>
      </c>
      <c r="C3952" s="110" t="s">
        <v>1228</v>
      </c>
      <c r="D3952" s="21">
        <f t="shared" si="72"/>
        <v>13844.320000000003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>
        <v>1111.0999999999999</v>
      </c>
      <c r="U3952" s="96">
        <v>0</v>
      </c>
      <c r="V3952" s="25">
        <v>1111.0999999999999</v>
      </c>
      <c r="W3952" s="26">
        <v>0</v>
      </c>
      <c r="X3952" s="96">
        <v>1111.0999999999999</v>
      </c>
      <c r="Y3952" s="96">
        <v>0</v>
      </c>
      <c r="Z3952" s="25">
        <v>1111.0999999999999</v>
      </c>
      <c r="AA3952" s="26">
        <v>0</v>
      </c>
      <c r="AB3952" s="96">
        <v>1111.0999999999999</v>
      </c>
      <c r="AC3952" s="96">
        <v>0</v>
      </c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1706</v>
      </c>
      <c r="B3953" s="110" t="s">
        <v>1229</v>
      </c>
      <c r="C3953" s="110" t="s">
        <v>1230</v>
      </c>
      <c r="D3953" s="21">
        <f t="shared" si="72"/>
        <v>380351.89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>
        <v>34953.19</v>
      </c>
      <c r="U3953" s="96">
        <v>0</v>
      </c>
      <c r="V3953" s="25">
        <v>34953.19</v>
      </c>
      <c r="W3953" s="26">
        <v>0</v>
      </c>
      <c r="X3953" s="96">
        <v>34643.81</v>
      </c>
      <c r="Y3953" s="96">
        <v>0</v>
      </c>
      <c r="Z3953" s="25">
        <v>12242.58</v>
      </c>
      <c r="AA3953" s="26">
        <v>0</v>
      </c>
      <c r="AB3953" s="96">
        <v>24496.53</v>
      </c>
      <c r="AC3953" s="96">
        <v>0</v>
      </c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1706</v>
      </c>
      <c r="B3954" s="110" t="s">
        <v>1231</v>
      </c>
      <c r="C3954" s="110" t="s">
        <v>1232</v>
      </c>
      <c r="D3954" s="21">
        <f t="shared" si="72"/>
        <v>370933.31000000011</v>
      </c>
      <c r="E3954" s="24">
        <f t="shared" si="73"/>
        <v>1.97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>
        <v>33333.33</v>
      </c>
      <c r="U3954" s="91">
        <v>0</v>
      </c>
      <c r="V3954" s="92">
        <v>33333.33</v>
      </c>
      <c r="W3954" s="93">
        <v>0</v>
      </c>
      <c r="X3954" s="91">
        <v>33333.33</v>
      </c>
      <c r="Y3954" s="91">
        <v>0</v>
      </c>
      <c r="Z3954" s="92">
        <v>0</v>
      </c>
      <c r="AA3954" s="93">
        <v>0</v>
      </c>
      <c r="AB3954" s="91">
        <v>0</v>
      </c>
      <c r="AC3954" s="91">
        <v>0.98</v>
      </c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1706</v>
      </c>
      <c r="B3955" s="110" t="s">
        <v>1233</v>
      </c>
      <c r="C3955" s="110" t="s">
        <v>1234</v>
      </c>
      <c r="D3955" s="21">
        <f t="shared" si="72"/>
        <v>117153.79999999999</v>
      </c>
      <c r="E3955" s="24">
        <f t="shared" si="73"/>
        <v>4.0199999999999996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>
        <v>10095.120000000001</v>
      </c>
      <c r="U3955" s="91">
        <v>0</v>
      </c>
      <c r="V3955" s="92">
        <v>10095.120000000001</v>
      </c>
      <c r="W3955" s="93">
        <v>0</v>
      </c>
      <c r="X3955" s="91">
        <v>9936.7800000000007</v>
      </c>
      <c r="Y3955" s="91">
        <v>0</v>
      </c>
      <c r="Z3955" s="92">
        <v>9936.7800000000007</v>
      </c>
      <c r="AA3955" s="93">
        <v>0</v>
      </c>
      <c r="AB3955" s="91">
        <v>9459.2800000000007</v>
      </c>
      <c r="AC3955" s="91">
        <v>2.0099999999999998</v>
      </c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1706</v>
      </c>
      <c r="B3956" s="110" t="s">
        <v>1235</v>
      </c>
      <c r="C3956" s="110" t="s">
        <v>1236</v>
      </c>
      <c r="D3956" s="21">
        <f t="shared" si="72"/>
        <v>15484.350000000002</v>
      </c>
      <c r="E3956" s="24">
        <f t="shared" si="73"/>
        <v>0.06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>
        <v>1240.3499999999999</v>
      </c>
      <c r="U3956" s="91">
        <v>0</v>
      </c>
      <c r="V3956" s="92">
        <v>1240.3499999999999</v>
      </c>
      <c r="W3956" s="93">
        <v>0</v>
      </c>
      <c r="X3956" s="91">
        <v>1240.3499999999999</v>
      </c>
      <c r="Y3956" s="91">
        <v>0</v>
      </c>
      <c r="Z3956" s="92">
        <v>1240.3499999999999</v>
      </c>
      <c r="AA3956" s="93">
        <v>0</v>
      </c>
      <c r="AB3956" s="91">
        <v>1240.3499999999999</v>
      </c>
      <c r="AC3956" s="91">
        <v>0.03</v>
      </c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1706</v>
      </c>
      <c r="B3957" s="110" t="s">
        <v>1237</v>
      </c>
      <c r="C3957" s="110" t="s">
        <v>1238</v>
      </c>
      <c r="D3957" s="21">
        <f t="shared" si="72"/>
        <v>46207.360000000001</v>
      </c>
      <c r="E3957" s="24">
        <f t="shared" si="73"/>
        <v>5.0299999999999994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>
        <v>4348.32</v>
      </c>
      <c r="U3957" s="91">
        <v>0</v>
      </c>
      <c r="V3957" s="92">
        <v>4348.32</v>
      </c>
      <c r="W3957" s="93">
        <v>0</v>
      </c>
      <c r="X3957" s="91">
        <v>4348.32</v>
      </c>
      <c r="Y3957" s="91">
        <v>0</v>
      </c>
      <c r="Z3957" s="92">
        <v>4348.32</v>
      </c>
      <c r="AA3957" s="93">
        <v>0</v>
      </c>
      <c r="AB3957" s="91">
        <v>2426.33</v>
      </c>
      <c r="AC3957" s="91">
        <v>3.01</v>
      </c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1706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1706</v>
      </c>
      <c r="B3959" s="110" t="s">
        <v>1241</v>
      </c>
      <c r="C3959" s="110" t="s">
        <v>1242</v>
      </c>
      <c r="D3959" s="21">
        <f t="shared" si="72"/>
        <v>4424236.8599999994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>
        <v>396154.47</v>
      </c>
      <c r="U3959" s="96">
        <v>0</v>
      </c>
      <c r="V3959" s="25">
        <v>439153.47</v>
      </c>
      <c r="W3959" s="26">
        <v>0</v>
      </c>
      <c r="X3959" s="96">
        <v>409204.47</v>
      </c>
      <c r="Y3959" s="96">
        <v>0</v>
      </c>
      <c r="Z3959" s="25">
        <v>367327.46</v>
      </c>
      <c r="AA3959" s="26">
        <v>0</v>
      </c>
      <c r="AB3959" s="96">
        <v>384255.47</v>
      </c>
      <c r="AC3959" s="96">
        <v>0</v>
      </c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1706</v>
      </c>
      <c r="B3960" s="110" t="s">
        <v>1243</v>
      </c>
      <c r="C3960" s="110" t="s">
        <v>1244</v>
      </c>
      <c r="D3960" s="21">
        <f t="shared" si="72"/>
        <v>184535.10999999996</v>
      </c>
      <c r="E3960" s="24">
        <f t="shared" si="73"/>
        <v>867.77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>
        <v>13326.64</v>
      </c>
      <c r="U3960" s="96">
        <v>0</v>
      </c>
      <c r="V3960" s="25">
        <v>12788.58</v>
      </c>
      <c r="W3960" s="26">
        <v>0</v>
      </c>
      <c r="X3960" s="96">
        <v>12788.58</v>
      </c>
      <c r="Y3960" s="96">
        <v>0</v>
      </c>
      <c r="Z3960" s="25">
        <v>14034.27</v>
      </c>
      <c r="AA3960" s="26">
        <v>0</v>
      </c>
      <c r="AB3960" s="96">
        <v>13124.06</v>
      </c>
      <c r="AC3960" s="96">
        <v>865.78</v>
      </c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1706</v>
      </c>
      <c r="B3961" s="110" t="s">
        <v>1245</v>
      </c>
      <c r="C3961" s="110" t="s">
        <v>1246</v>
      </c>
      <c r="D3961" s="21">
        <f t="shared" si="72"/>
        <v>74501.39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>
        <v>7833.33</v>
      </c>
      <c r="U3961" s="91">
        <v>0</v>
      </c>
      <c r="V3961" s="92">
        <v>7833.33</v>
      </c>
      <c r="W3961" s="93">
        <v>0</v>
      </c>
      <c r="X3961" s="91">
        <v>7833.33</v>
      </c>
      <c r="Y3961" s="91">
        <v>0</v>
      </c>
      <c r="Z3961" s="92">
        <v>10333.33</v>
      </c>
      <c r="AA3961" s="93">
        <v>0</v>
      </c>
      <c r="AB3961" s="91">
        <v>10333.34</v>
      </c>
      <c r="AC3961" s="91">
        <v>0</v>
      </c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1706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1706</v>
      </c>
      <c r="B3963" s="110" t="s">
        <v>1249</v>
      </c>
      <c r="C3963" s="110" t="s">
        <v>1250</v>
      </c>
      <c r="D3963" s="21">
        <f t="shared" si="72"/>
        <v>51216.650000000009</v>
      </c>
      <c r="E3963" s="24">
        <f t="shared" si="73"/>
        <v>8249.99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>
        <v>6483.33</v>
      </c>
      <c r="U3963" s="96">
        <v>0</v>
      </c>
      <c r="V3963" s="25">
        <v>6483.33</v>
      </c>
      <c r="W3963" s="26">
        <v>0</v>
      </c>
      <c r="X3963" s="96">
        <v>6483.33</v>
      </c>
      <c r="Y3963" s="96">
        <v>0</v>
      </c>
      <c r="Z3963" s="25">
        <v>3733.33</v>
      </c>
      <c r="AA3963" s="26">
        <v>0</v>
      </c>
      <c r="AB3963" s="96">
        <v>3733.33</v>
      </c>
      <c r="AC3963" s="96">
        <v>8249.99</v>
      </c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1706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1706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1706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1706</v>
      </c>
      <c r="B3967" s="110" t="s">
        <v>1645</v>
      </c>
      <c r="C3967" s="110" t="s">
        <v>1646</v>
      </c>
      <c r="D3967" s="21">
        <f t="shared" si="72"/>
        <v>2498750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>
        <v>610500</v>
      </c>
      <c r="AA3967" s="26">
        <v>0</v>
      </c>
      <c r="AB3967" s="96">
        <v>1888250</v>
      </c>
      <c r="AC3967" s="96">
        <v>0</v>
      </c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1706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1706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1706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1706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1706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1706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1706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1706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1706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1706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1706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1706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1706</v>
      </c>
      <c r="B3980" s="110" t="s">
        <v>1647</v>
      </c>
      <c r="C3980" s="110" t="s">
        <v>1648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1706</v>
      </c>
      <c r="B3981" s="110" t="s">
        <v>1281</v>
      </c>
      <c r="C3981" s="110" t="s">
        <v>1282</v>
      </c>
      <c r="D3981" s="21">
        <f t="shared" si="72"/>
        <v>8912548.5100000016</v>
      </c>
      <c r="E3981" s="24">
        <f t="shared" si="73"/>
        <v>8754814.4199999999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>
        <v>95781.36</v>
      </c>
      <c r="U3981" s="96">
        <v>1110255.5</v>
      </c>
      <c r="V3981" s="25">
        <v>94166.080000000002</v>
      </c>
      <c r="W3981" s="26">
        <v>95781.36</v>
      </c>
      <c r="X3981" s="96">
        <v>96864.56</v>
      </c>
      <c r="Y3981" s="96">
        <v>94166.080000000002</v>
      </c>
      <c r="Z3981" s="25">
        <v>97813.2</v>
      </c>
      <c r="AA3981" s="26">
        <v>96864.56</v>
      </c>
      <c r="AB3981" s="96">
        <v>99738.96</v>
      </c>
      <c r="AC3981" s="96">
        <v>97813.2</v>
      </c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1706</v>
      </c>
      <c r="B3982" s="110" t="s">
        <v>1283</v>
      </c>
      <c r="C3982" s="110" t="s">
        <v>1649</v>
      </c>
      <c r="D3982" s="21">
        <f t="shared" si="72"/>
        <v>2235013.9199999995</v>
      </c>
      <c r="E3982" s="24">
        <f t="shared" si="73"/>
        <v>2179631.63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>
        <v>14672.8</v>
      </c>
      <c r="U3982" s="96">
        <v>174849.38</v>
      </c>
      <c r="V3982" s="25">
        <v>14449.6</v>
      </c>
      <c r="W3982" s="26">
        <v>14672.8</v>
      </c>
      <c r="X3982" s="96">
        <v>16577.759999999998</v>
      </c>
      <c r="Y3982" s="96">
        <v>14449.6</v>
      </c>
      <c r="Z3982" s="25">
        <v>18189.04</v>
      </c>
      <c r="AA3982" s="26">
        <v>16577.759999999998</v>
      </c>
      <c r="AB3982" s="96">
        <v>17538.400000000001</v>
      </c>
      <c r="AC3982" s="96">
        <v>18189.04</v>
      </c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1706</v>
      </c>
      <c r="B3983" s="110" t="s">
        <v>1650</v>
      </c>
      <c r="C3983" s="110" t="s">
        <v>1651</v>
      </c>
      <c r="D3983" s="21">
        <f t="shared" si="72"/>
        <v>22995.54</v>
      </c>
      <c r="E3983" s="24">
        <f t="shared" si="73"/>
        <v>18059.760000000002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>
        <v>4157.6400000000003</v>
      </c>
      <c r="U3983" s="96">
        <v>0</v>
      </c>
      <c r="V3983" s="25">
        <v>4531.05</v>
      </c>
      <c r="W3983" s="26">
        <v>4157.6400000000003</v>
      </c>
      <c r="X3983" s="96">
        <v>4606.6499999999996</v>
      </c>
      <c r="Y3983" s="96">
        <v>4531.05</v>
      </c>
      <c r="Z3983" s="25">
        <v>4764.42</v>
      </c>
      <c r="AA3983" s="26">
        <v>4606.6499999999996</v>
      </c>
      <c r="AB3983" s="96">
        <v>4935.78</v>
      </c>
      <c r="AC3983" s="96">
        <v>4764.42</v>
      </c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1706</v>
      </c>
      <c r="B3984" s="110" t="s">
        <v>1652</v>
      </c>
      <c r="C3984" s="110" t="s">
        <v>1653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1706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1706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1706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1706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1706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1706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1706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1706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1706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>
        <v>0</v>
      </c>
      <c r="U3993" s="96">
        <v>0</v>
      </c>
      <c r="V3993" s="25">
        <v>0</v>
      </c>
      <c r="W3993" s="26">
        <v>0</v>
      </c>
      <c r="X3993" s="96">
        <v>0</v>
      </c>
      <c r="Y3993" s="96">
        <v>0</v>
      </c>
      <c r="Z3993" s="25">
        <v>0</v>
      </c>
      <c r="AA3993" s="26">
        <v>0</v>
      </c>
      <c r="AB3993" s="96">
        <v>0</v>
      </c>
      <c r="AC3993" s="96">
        <v>0</v>
      </c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1706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1706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1706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1706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>
        <v>0</v>
      </c>
      <c r="U3997" s="91">
        <v>0</v>
      </c>
      <c r="V3997" s="92">
        <v>0</v>
      </c>
      <c r="W3997" s="93">
        <v>0</v>
      </c>
      <c r="X3997" s="91">
        <v>0</v>
      </c>
      <c r="Y3997" s="91">
        <v>0</v>
      </c>
      <c r="Z3997" s="92">
        <v>0</v>
      </c>
      <c r="AA3997" s="93">
        <v>0</v>
      </c>
      <c r="AB3997" s="91">
        <v>0</v>
      </c>
      <c r="AC3997" s="91">
        <v>0</v>
      </c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1706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1706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1706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1706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>
        <v>0</v>
      </c>
      <c r="U4001" s="91">
        <v>0</v>
      </c>
      <c r="V4001" s="92">
        <v>0</v>
      </c>
      <c r="W4001" s="93">
        <v>0</v>
      </c>
      <c r="X4001" s="91">
        <v>0</v>
      </c>
      <c r="Y4001" s="91">
        <v>0</v>
      </c>
      <c r="Z4001" s="92">
        <v>0</v>
      </c>
      <c r="AA4001" s="93">
        <v>0</v>
      </c>
      <c r="AB4001" s="91">
        <v>0</v>
      </c>
      <c r="AC4001" s="91">
        <v>0</v>
      </c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1706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1706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1706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1706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1706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1706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1706</v>
      </c>
      <c r="B4008" s="110" t="s">
        <v>1330</v>
      </c>
      <c r="C4008" s="110" t="s">
        <v>1654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1706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1706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1706</v>
      </c>
      <c r="B4011" s="110" t="s">
        <v>1335</v>
      </c>
      <c r="C4011" s="110" t="s">
        <v>1655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1706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1706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1706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1706</v>
      </c>
      <c r="B4015" s="110" t="s">
        <v>1342</v>
      </c>
      <c r="C4015" s="110" t="s">
        <v>1692</v>
      </c>
      <c r="D4015" s="21">
        <f t="shared" si="74"/>
        <v>270000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>
        <v>270000</v>
      </c>
      <c r="Y4015" s="96">
        <v>0</v>
      </c>
      <c r="Z4015" s="25">
        <v>0</v>
      </c>
      <c r="AA4015" s="26">
        <v>0</v>
      </c>
      <c r="AB4015" s="96">
        <v>0</v>
      </c>
      <c r="AC4015" s="96">
        <v>0</v>
      </c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1706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1706</v>
      </c>
      <c r="B4017" s="110" t="s">
        <v>1345</v>
      </c>
      <c r="C4017" s="110" t="s">
        <v>1346</v>
      </c>
      <c r="D4017" s="21">
        <f t="shared" si="74"/>
        <v>82224.290000000008</v>
      </c>
      <c r="E4017" s="24">
        <f t="shared" si="75"/>
        <v>1036.6500000000001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>
        <v>4724</v>
      </c>
      <c r="U4017" s="96">
        <v>0</v>
      </c>
      <c r="V4017" s="25">
        <v>4090</v>
      </c>
      <c r="W4017" s="26">
        <v>0</v>
      </c>
      <c r="X4017" s="96">
        <v>0</v>
      </c>
      <c r="Y4017" s="96">
        <v>0</v>
      </c>
      <c r="Z4017" s="25">
        <v>16918.650000000001</v>
      </c>
      <c r="AA4017" s="26">
        <v>4</v>
      </c>
      <c r="AB4017" s="96">
        <v>6606</v>
      </c>
      <c r="AC4017" s="96">
        <v>41</v>
      </c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1706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1706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1706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1706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1706</v>
      </c>
      <c r="B4022" s="110" t="s">
        <v>1355</v>
      </c>
      <c r="C4022" s="110" t="s">
        <v>1656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1706</v>
      </c>
      <c r="B4023" s="110" t="s">
        <v>1356</v>
      </c>
      <c r="C4023" s="110" t="s">
        <v>1657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1706</v>
      </c>
      <c r="B4024" s="110" t="s">
        <v>1357</v>
      </c>
      <c r="C4024" s="110" t="s">
        <v>1658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1706</v>
      </c>
      <c r="B4025" s="110" t="s">
        <v>1358</v>
      </c>
      <c r="C4025" s="110" t="s">
        <v>1659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1706</v>
      </c>
      <c r="B4026" s="110" t="s">
        <v>1359</v>
      </c>
      <c r="C4026" s="110" t="s">
        <v>1660</v>
      </c>
      <c r="D4026" s="21">
        <f t="shared" si="74"/>
        <v>924032.21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>
        <v>0</v>
      </c>
      <c r="U4026" s="96">
        <v>0</v>
      </c>
      <c r="V4026" s="25">
        <v>0</v>
      </c>
      <c r="W4026" s="26">
        <v>0</v>
      </c>
      <c r="X4026" s="96">
        <v>0</v>
      </c>
      <c r="Y4026" s="96">
        <v>0</v>
      </c>
      <c r="Z4026" s="25">
        <v>0</v>
      </c>
      <c r="AA4026" s="26">
        <v>0</v>
      </c>
      <c r="AB4026" s="96">
        <v>460000</v>
      </c>
      <c r="AC4026" s="96">
        <v>0</v>
      </c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1706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1707</v>
      </c>
      <c r="B4028" s="110" t="s">
        <v>3</v>
      </c>
      <c r="C4028" s="110" t="s">
        <v>4</v>
      </c>
      <c r="D4028" s="21">
        <f t="shared" si="74"/>
        <v>2731519.86</v>
      </c>
      <c r="E4028" s="24">
        <f t="shared" si="75"/>
        <v>2729175.86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>
        <v>192777.7</v>
      </c>
      <c r="U4028" s="91">
        <v>192777.5</v>
      </c>
      <c r="V4028" s="92">
        <v>233118.2</v>
      </c>
      <c r="W4028" s="93">
        <v>233118.4</v>
      </c>
      <c r="X4028" s="91">
        <v>157844.5</v>
      </c>
      <c r="Y4028" s="91">
        <v>157844.5</v>
      </c>
      <c r="Z4028" s="92">
        <v>143949</v>
      </c>
      <c r="AA4028" s="93">
        <v>143949</v>
      </c>
      <c r="AB4028" s="91">
        <v>131838</v>
      </c>
      <c r="AC4028" s="91">
        <v>131838</v>
      </c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1707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1707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1707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1707</v>
      </c>
      <c r="B4032" s="110" t="s">
        <v>11</v>
      </c>
      <c r="C4032" s="110" t="s">
        <v>1435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1707</v>
      </c>
      <c r="B4033" s="110" t="s">
        <v>12</v>
      </c>
      <c r="C4033" s="110" t="s">
        <v>1436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>
        <v>0</v>
      </c>
      <c r="U4033" s="96">
        <v>0</v>
      </c>
      <c r="V4033" s="25">
        <v>0</v>
      </c>
      <c r="W4033" s="26">
        <v>0</v>
      </c>
      <c r="X4033" s="96">
        <v>0</v>
      </c>
      <c r="Y4033" s="96">
        <v>0</v>
      </c>
      <c r="Z4033" s="25">
        <v>0</v>
      </c>
      <c r="AA4033" s="26">
        <v>0</v>
      </c>
      <c r="AB4033" s="96">
        <v>0</v>
      </c>
      <c r="AC4033" s="96">
        <v>0</v>
      </c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1707</v>
      </c>
      <c r="B4034" s="110" t="s">
        <v>1437</v>
      </c>
      <c r="C4034" s="110" t="s">
        <v>1438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1707</v>
      </c>
      <c r="B4035" s="110" t="s">
        <v>1439</v>
      </c>
      <c r="C4035" s="110" t="s">
        <v>1440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1707</v>
      </c>
      <c r="B4036" s="110" t="s">
        <v>13</v>
      </c>
      <c r="C4036" s="110" t="s">
        <v>1441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1707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1707</v>
      </c>
      <c r="B4038" s="110" t="s">
        <v>16</v>
      </c>
      <c r="C4038" s="110" t="s">
        <v>1442</v>
      </c>
      <c r="D4038" s="21">
        <f t="shared" si="74"/>
        <v>3021965.5</v>
      </c>
      <c r="E4038" s="24">
        <f t="shared" si="75"/>
        <v>3021965.5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>
        <v>111000</v>
      </c>
      <c r="U4038" s="91">
        <v>111000</v>
      </c>
      <c r="V4038" s="92">
        <v>256102</v>
      </c>
      <c r="W4038" s="93">
        <v>256102</v>
      </c>
      <c r="X4038" s="91">
        <v>415057.5</v>
      </c>
      <c r="Y4038" s="91">
        <v>415057.5</v>
      </c>
      <c r="Z4038" s="92">
        <v>601544</v>
      </c>
      <c r="AA4038" s="93">
        <v>601544</v>
      </c>
      <c r="AB4038" s="91">
        <v>1122161</v>
      </c>
      <c r="AC4038" s="91">
        <v>1122161</v>
      </c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1707</v>
      </c>
      <c r="B4039" s="110" t="s">
        <v>17</v>
      </c>
      <c r="C4039" s="110" t="s">
        <v>1443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1707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1707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1707</v>
      </c>
      <c r="B4042" s="110" t="s">
        <v>22</v>
      </c>
      <c r="C4042" s="110" t="s">
        <v>1444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1707</v>
      </c>
      <c r="B4043" s="110" t="s">
        <v>23</v>
      </c>
      <c r="C4043" s="110" t="s">
        <v>1694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1707</v>
      </c>
      <c r="B4044" s="110" t="s">
        <v>24</v>
      </c>
      <c r="C4044" s="110" t="s">
        <v>1445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1707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1707</v>
      </c>
      <c r="B4046" s="110" t="s">
        <v>27</v>
      </c>
      <c r="C4046" s="110" t="s">
        <v>1446</v>
      </c>
      <c r="D4046" s="21">
        <f t="shared" si="74"/>
        <v>115226634.34000003</v>
      </c>
      <c r="E4046" s="24">
        <f t="shared" si="75"/>
        <v>117013240.42000002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>
        <v>2199092.9500000002</v>
      </c>
      <c r="U4046" s="91">
        <v>3133084.99</v>
      </c>
      <c r="V4046" s="92">
        <v>3893986.31</v>
      </c>
      <c r="W4046" s="93">
        <v>3887540.68</v>
      </c>
      <c r="X4046" s="91">
        <v>2232982.54</v>
      </c>
      <c r="Y4046" s="91">
        <v>4109862.87</v>
      </c>
      <c r="Z4046" s="92">
        <v>2660428.21</v>
      </c>
      <c r="AA4046" s="93">
        <v>6557380.2300000004</v>
      </c>
      <c r="AB4046" s="91">
        <v>3596182.09</v>
      </c>
      <c r="AC4046" s="91">
        <v>5688384.3099999996</v>
      </c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1707</v>
      </c>
      <c r="B4047" s="110" t="s">
        <v>28</v>
      </c>
      <c r="C4047" s="110" t="s">
        <v>1447</v>
      </c>
      <c r="D4047" s="21">
        <f t="shared" si="74"/>
        <v>8084554.0799999991</v>
      </c>
      <c r="E4047" s="24">
        <f t="shared" si="75"/>
        <v>7302651.9600000009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>
        <v>143057.5</v>
      </c>
      <c r="U4047" s="91">
        <v>830217.04</v>
      </c>
      <c r="V4047" s="92">
        <v>3286.27</v>
      </c>
      <c r="W4047" s="93">
        <v>63857.89</v>
      </c>
      <c r="X4047" s="91">
        <v>573865.94999999995</v>
      </c>
      <c r="Y4047" s="91">
        <v>229023.23</v>
      </c>
      <c r="Z4047" s="92">
        <v>466.42</v>
      </c>
      <c r="AA4047" s="93">
        <v>78189.37</v>
      </c>
      <c r="AB4047" s="91">
        <v>299564.26</v>
      </c>
      <c r="AC4047" s="91">
        <v>2177503.5</v>
      </c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1707</v>
      </c>
      <c r="B4048" s="110" t="s">
        <v>29</v>
      </c>
      <c r="C4048" s="110" t="s">
        <v>1448</v>
      </c>
      <c r="D4048" s="21">
        <f t="shared" si="74"/>
        <v>86455</v>
      </c>
      <c r="E4048" s="24">
        <f t="shared" si="75"/>
        <v>307095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>
        <v>0</v>
      </c>
      <c r="U4048" s="96">
        <v>0</v>
      </c>
      <c r="V4048" s="25">
        <v>0</v>
      </c>
      <c r="W4048" s="26">
        <v>0</v>
      </c>
      <c r="X4048" s="96">
        <v>0</v>
      </c>
      <c r="Y4048" s="96">
        <v>0</v>
      </c>
      <c r="Z4048" s="25">
        <v>13517</v>
      </c>
      <c r="AA4048" s="26">
        <v>0</v>
      </c>
      <c r="AB4048" s="96">
        <v>0</v>
      </c>
      <c r="AC4048" s="96">
        <v>5000</v>
      </c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1707</v>
      </c>
      <c r="B4049" s="110" t="s">
        <v>30</v>
      </c>
      <c r="C4049" s="110" t="s">
        <v>1449</v>
      </c>
      <c r="D4049" s="21">
        <f t="shared" si="74"/>
        <v>6293144.5499999998</v>
      </c>
      <c r="E4049" s="24">
        <f t="shared" si="75"/>
        <v>3682728.23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>
        <v>0</v>
      </c>
      <c r="U4049" s="91">
        <v>0</v>
      </c>
      <c r="V4049" s="92">
        <v>4700</v>
      </c>
      <c r="W4049" s="93">
        <v>396000</v>
      </c>
      <c r="X4049" s="91">
        <v>0</v>
      </c>
      <c r="Y4049" s="91">
        <v>4000</v>
      </c>
      <c r="Z4049" s="92">
        <v>0</v>
      </c>
      <c r="AA4049" s="93">
        <v>1458936.75</v>
      </c>
      <c r="AB4049" s="91">
        <v>4688.84</v>
      </c>
      <c r="AC4049" s="91">
        <v>197127</v>
      </c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1707</v>
      </c>
      <c r="B4050" s="110" t="s">
        <v>31</v>
      </c>
      <c r="C4050" s="110" t="s">
        <v>1661</v>
      </c>
      <c r="D4050" s="21">
        <f t="shared" si="74"/>
        <v>868930.33000000007</v>
      </c>
      <c r="E4050" s="24">
        <f t="shared" si="75"/>
        <v>1948233.81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>
        <v>20584</v>
      </c>
      <c r="U4050" s="91">
        <v>0</v>
      </c>
      <c r="V4050" s="92">
        <v>1745.76</v>
      </c>
      <c r="W4050" s="93">
        <v>0</v>
      </c>
      <c r="X4050" s="91">
        <v>212598</v>
      </c>
      <c r="Y4050" s="91">
        <v>503536.45</v>
      </c>
      <c r="Z4050" s="92">
        <v>40831</v>
      </c>
      <c r="AA4050" s="93">
        <v>4663.55</v>
      </c>
      <c r="AB4050" s="91">
        <v>376392.53</v>
      </c>
      <c r="AC4050" s="91">
        <v>0</v>
      </c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1707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1707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1707</v>
      </c>
      <c r="B4053" s="110" t="s">
        <v>36</v>
      </c>
      <c r="C4053" s="110" t="s">
        <v>1450</v>
      </c>
      <c r="D4053" s="21">
        <f t="shared" si="74"/>
        <v>1740102.62</v>
      </c>
      <c r="E4053" s="24">
        <f t="shared" si="75"/>
        <v>777812.41999999993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>
        <v>40700</v>
      </c>
      <c r="U4053" s="91">
        <v>15319.7</v>
      </c>
      <c r="V4053" s="92">
        <v>0</v>
      </c>
      <c r="W4053" s="93">
        <v>59480.2</v>
      </c>
      <c r="X4053" s="91">
        <v>44725</v>
      </c>
      <c r="Y4053" s="91">
        <v>0</v>
      </c>
      <c r="Z4053" s="92">
        <v>10450</v>
      </c>
      <c r="AA4053" s="93">
        <v>0</v>
      </c>
      <c r="AB4053" s="91">
        <v>1290400</v>
      </c>
      <c r="AC4053" s="91">
        <v>31000</v>
      </c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1707</v>
      </c>
      <c r="B4054" s="110" t="s">
        <v>37</v>
      </c>
      <c r="C4054" s="110" t="s">
        <v>1451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1707</v>
      </c>
      <c r="B4055" s="110" t="s">
        <v>38</v>
      </c>
      <c r="C4055" s="110" t="s">
        <v>1452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1707</v>
      </c>
      <c r="B4056" s="110" t="s">
        <v>39</v>
      </c>
      <c r="C4056" s="110" t="s">
        <v>1453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1707</v>
      </c>
      <c r="B4057" s="110" t="s">
        <v>40</v>
      </c>
      <c r="C4057" s="110" t="s">
        <v>1454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1707</v>
      </c>
      <c r="B4058" s="110" t="s">
        <v>1455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1707</v>
      </c>
      <c r="B4059" s="110" t="s">
        <v>1456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1707</v>
      </c>
      <c r="B4060" s="110" t="s">
        <v>1457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1707</v>
      </c>
      <c r="B4061" s="110" t="s">
        <v>1458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1707</v>
      </c>
      <c r="B4062" s="110" t="s">
        <v>1459</v>
      </c>
      <c r="C4062" s="110" t="s">
        <v>1460</v>
      </c>
      <c r="D4062" s="21">
        <f t="shared" si="74"/>
        <v>100050</v>
      </c>
      <c r="E4062" s="24">
        <f t="shared" si="75"/>
        <v>78400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>
        <v>11400</v>
      </c>
      <c r="U4062" s="91">
        <v>11200</v>
      </c>
      <c r="V4062" s="92">
        <v>10250</v>
      </c>
      <c r="W4062" s="93">
        <v>0</v>
      </c>
      <c r="X4062" s="91">
        <v>12500</v>
      </c>
      <c r="Y4062" s="91">
        <v>4250</v>
      </c>
      <c r="Z4062" s="92">
        <v>6950</v>
      </c>
      <c r="AA4062" s="93">
        <v>0</v>
      </c>
      <c r="AB4062" s="91">
        <v>2200</v>
      </c>
      <c r="AC4062" s="91">
        <v>10450</v>
      </c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1707</v>
      </c>
      <c r="B4063" s="110" t="s">
        <v>1461</v>
      </c>
      <c r="C4063" s="110" t="s">
        <v>67</v>
      </c>
      <c r="D4063" s="21">
        <f t="shared" si="74"/>
        <v>28205131.469999999</v>
      </c>
      <c r="E4063" s="24">
        <f t="shared" si="75"/>
        <v>28205131.469999999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>
        <v>1737110</v>
      </c>
      <c r="U4063" s="96">
        <v>1737110</v>
      </c>
      <c r="V4063" s="25">
        <v>2319087</v>
      </c>
      <c r="W4063" s="26">
        <v>2319087</v>
      </c>
      <c r="X4063" s="96">
        <v>2170219</v>
      </c>
      <c r="Y4063" s="96">
        <v>2170219</v>
      </c>
      <c r="Z4063" s="25">
        <v>1838841</v>
      </c>
      <c r="AA4063" s="26">
        <v>1838841</v>
      </c>
      <c r="AB4063" s="96">
        <v>2114554</v>
      </c>
      <c r="AC4063" s="96">
        <v>2114554</v>
      </c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1707</v>
      </c>
      <c r="B4064" s="110" t="s">
        <v>1462</v>
      </c>
      <c r="C4064" s="110" t="s">
        <v>1463</v>
      </c>
      <c r="D4064" s="21">
        <f t="shared" si="74"/>
        <v>27599273.850000001</v>
      </c>
      <c r="E4064" s="24">
        <f t="shared" si="75"/>
        <v>26732361.850000001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>
        <v>1483500</v>
      </c>
      <c r="U4064" s="96">
        <v>1055470</v>
      </c>
      <c r="V4064" s="25">
        <v>1119167.77</v>
      </c>
      <c r="W4064" s="26">
        <v>2137137.77</v>
      </c>
      <c r="X4064" s="96">
        <v>4859534.1100000003</v>
      </c>
      <c r="Y4064" s="96">
        <v>834190.11</v>
      </c>
      <c r="Z4064" s="25">
        <v>7611101</v>
      </c>
      <c r="AA4064" s="26">
        <v>1222470</v>
      </c>
      <c r="AB4064" s="96">
        <v>3015823.57</v>
      </c>
      <c r="AC4064" s="96">
        <v>12856131.220000001</v>
      </c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1707</v>
      </c>
      <c r="B4065" s="110" t="s">
        <v>1464</v>
      </c>
      <c r="C4065" s="110" t="s">
        <v>1465</v>
      </c>
      <c r="D4065" s="21">
        <f t="shared" si="74"/>
        <v>53985.5</v>
      </c>
      <c r="E4065" s="24">
        <f t="shared" si="75"/>
        <v>32284.5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>
        <v>7794</v>
      </c>
      <c r="U4065" s="96">
        <v>0</v>
      </c>
      <c r="V4065" s="25">
        <v>5082</v>
      </c>
      <c r="W4065" s="26">
        <v>200</v>
      </c>
      <c r="X4065" s="96">
        <v>7615</v>
      </c>
      <c r="Y4065" s="96">
        <v>5122</v>
      </c>
      <c r="Z4065" s="25">
        <v>6912</v>
      </c>
      <c r="AA4065" s="26">
        <v>13533</v>
      </c>
      <c r="AB4065" s="96">
        <v>7244</v>
      </c>
      <c r="AC4065" s="96">
        <v>100</v>
      </c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1707</v>
      </c>
      <c r="B4066" s="110" t="s">
        <v>1466</v>
      </c>
      <c r="C4066" s="110" t="s">
        <v>1467</v>
      </c>
      <c r="D4066" s="21">
        <f t="shared" si="74"/>
        <v>229861.5</v>
      </c>
      <c r="E4066" s="24">
        <f t="shared" si="75"/>
        <v>147651.5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>
        <v>35036</v>
      </c>
      <c r="U4066" s="91">
        <v>8129</v>
      </c>
      <c r="V4066" s="92">
        <v>20351</v>
      </c>
      <c r="W4066" s="93">
        <v>19690</v>
      </c>
      <c r="X4066" s="91">
        <v>31833</v>
      </c>
      <c r="Y4066" s="91">
        <v>7639</v>
      </c>
      <c r="Z4066" s="92">
        <v>36279</v>
      </c>
      <c r="AA4066" s="93">
        <v>30280</v>
      </c>
      <c r="AB4066" s="91">
        <v>40680</v>
      </c>
      <c r="AC4066" s="91">
        <v>67966</v>
      </c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1707</v>
      </c>
      <c r="B4067" s="110" t="s">
        <v>1468</v>
      </c>
      <c r="C4067" s="110" t="s">
        <v>68</v>
      </c>
      <c r="D4067" s="21">
        <f t="shared" si="74"/>
        <v>1572652</v>
      </c>
      <c r="E4067" s="24">
        <f t="shared" si="75"/>
        <v>1572652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>
        <v>64219</v>
      </c>
      <c r="U4067" s="96">
        <v>64219</v>
      </c>
      <c r="V4067" s="25">
        <v>114160</v>
      </c>
      <c r="W4067" s="26">
        <v>114160</v>
      </c>
      <c r="X4067" s="96">
        <v>107058</v>
      </c>
      <c r="Y4067" s="96">
        <v>107058</v>
      </c>
      <c r="Z4067" s="25">
        <v>348404</v>
      </c>
      <c r="AA4067" s="26">
        <v>348404</v>
      </c>
      <c r="AB4067" s="96">
        <v>349412</v>
      </c>
      <c r="AC4067" s="96">
        <v>349412</v>
      </c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1707</v>
      </c>
      <c r="B4068" s="110" t="s">
        <v>1469</v>
      </c>
      <c r="C4068" s="110" t="s">
        <v>1470</v>
      </c>
      <c r="D4068" s="21">
        <f t="shared" si="74"/>
        <v>1066613.9700000002</v>
      </c>
      <c r="E4068" s="24">
        <f t="shared" si="75"/>
        <v>524241.7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>
        <v>37887.5</v>
      </c>
      <c r="U4068" s="91">
        <v>55758</v>
      </c>
      <c r="V4068" s="92">
        <v>58655</v>
      </c>
      <c r="W4068" s="93">
        <v>49143</v>
      </c>
      <c r="X4068" s="91">
        <v>67292</v>
      </c>
      <c r="Y4068" s="91">
        <v>454</v>
      </c>
      <c r="Z4068" s="92">
        <v>37940.300000000003</v>
      </c>
      <c r="AA4068" s="93">
        <v>9597.5</v>
      </c>
      <c r="AB4068" s="91">
        <v>124849.5</v>
      </c>
      <c r="AC4068" s="91">
        <v>51763</v>
      </c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1707</v>
      </c>
      <c r="B4069" s="110" t="s">
        <v>1471</v>
      </c>
      <c r="C4069" s="110" t="s">
        <v>1472</v>
      </c>
      <c r="D4069" s="21">
        <f t="shared" ref="D4069:D4132" si="76">F4069+H4069+J4069+L4069+N4069+P4069+R4069+T4069+V4069+X4069+Z4069+AB4069</f>
        <v>2007630.3499999999</v>
      </c>
      <c r="E4069" s="24">
        <f t="shared" ref="E4069:E4132" si="77">G4069+I4069+K4069+M4069+O4069+Q4069+S4069+U4069+W4069+Y4069+AA4069+AC4069</f>
        <v>2000457.3499999999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>
        <v>35620</v>
      </c>
      <c r="U4069" s="91">
        <v>42620</v>
      </c>
      <c r="V4069" s="92">
        <v>51159</v>
      </c>
      <c r="W4069" s="93">
        <v>51159</v>
      </c>
      <c r="X4069" s="91">
        <v>23233</v>
      </c>
      <c r="Y4069" s="91">
        <v>0</v>
      </c>
      <c r="Z4069" s="92">
        <v>178361</v>
      </c>
      <c r="AA4069" s="93">
        <v>30912</v>
      </c>
      <c r="AB4069" s="91">
        <v>47583.7</v>
      </c>
      <c r="AC4069" s="91">
        <v>211092.7</v>
      </c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1707</v>
      </c>
      <c r="B4070" s="110" t="s">
        <v>1473</v>
      </c>
      <c r="C4070" s="110" t="s">
        <v>1474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1707</v>
      </c>
      <c r="B4071" s="110" t="s">
        <v>1475</v>
      </c>
      <c r="C4071" s="110" t="s">
        <v>1476</v>
      </c>
      <c r="D4071" s="21">
        <f t="shared" si="76"/>
        <v>89340</v>
      </c>
      <c r="E4071" s="24">
        <f t="shared" si="77"/>
        <v>31940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>
        <v>1400</v>
      </c>
      <c r="U4071" s="91">
        <v>1600</v>
      </c>
      <c r="V4071" s="92">
        <v>22100</v>
      </c>
      <c r="W4071" s="93">
        <v>9800</v>
      </c>
      <c r="X4071" s="91">
        <v>0</v>
      </c>
      <c r="Y4071" s="91">
        <v>13400</v>
      </c>
      <c r="Z4071" s="92">
        <v>500</v>
      </c>
      <c r="AA4071" s="93">
        <v>0</v>
      </c>
      <c r="AB4071" s="91">
        <v>22000</v>
      </c>
      <c r="AC4071" s="91">
        <v>6600</v>
      </c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1707</v>
      </c>
      <c r="B4072" s="110" t="s">
        <v>1477</v>
      </c>
      <c r="C4072" s="110" t="s">
        <v>1478</v>
      </c>
      <c r="D4072" s="21">
        <f t="shared" si="76"/>
        <v>11634468.630000001</v>
      </c>
      <c r="E4072" s="24">
        <f t="shared" si="77"/>
        <v>1441125.44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>
        <v>418413.13</v>
      </c>
      <c r="AA4072" s="26">
        <v>334093.71000000002</v>
      </c>
      <c r="AB4072" s="96">
        <v>11216055.5</v>
      </c>
      <c r="AC4072" s="96">
        <v>1107031.73</v>
      </c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1707</v>
      </c>
      <c r="B4073" s="110" t="s">
        <v>1479</v>
      </c>
      <c r="C4073" s="110" t="s">
        <v>1480</v>
      </c>
      <c r="D4073" s="21">
        <f t="shared" si="76"/>
        <v>1228980.5</v>
      </c>
      <c r="E4073" s="24">
        <f t="shared" si="77"/>
        <v>980760.82000000007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>
        <v>96558</v>
      </c>
      <c r="U4073" s="91">
        <v>115651</v>
      </c>
      <c r="V4073" s="92">
        <v>96045</v>
      </c>
      <c r="W4073" s="93">
        <v>54016</v>
      </c>
      <c r="X4073" s="91">
        <v>101630</v>
      </c>
      <c r="Y4073" s="91">
        <v>49994</v>
      </c>
      <c r="Z4073" s="92">
        <v>88262</v>
      </c>
      <c r="AA4073" s="93">
        <v>111772.5</v>
      </c>
      <c r="AB4073" s="91">
        <v>100514</v>
      </c>
      <c r="AC4073" s="91">
        <v>149418</v>
      </c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1707</v>
      </c>
      <c r="B4074" s="110" t="s">
        <v>1481</v>
      </c>
      <c r="C4074" s="110" t="s">
        <v>1482</v>
      </c>
      <c r="D4074" s="21">
        <f t="shared" si="76"/>
        <v>320878.20999999996</v>
      </c>
      <c r="E4074" s="24">
        <f t="shared" si="77"/>
        <v>232865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>
        <v>20706</v>
      </c>
      <c r="U4074" s="91">
        <v>32265</v>
      </c>
      <c r="V4074" s="92">
        <v>18633</v>
      </c>
      <c r="W4074" s="93">
        <v>5265</v>
      </c>
      <c r="X4074" s="91">
        <v>53924</v>
      </c>
      <c r="Y4074" s="91">
        <v>22003</v>
      </c>
      <c r="Z4074" s="92">
        <v>10970</v>
      </c>
      <c r="AA4074" s="93">
        <v>18633</v>
      </c>
      <c r="AB4074" s="91">
        <v>42638</v>
      </c>
      <c r="AC4074" s="91">
        <v>52627</v>
      </c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1707</v>
      </c>
      <c r="B4075" s="110" t="s">
        <v>1483</v>
      </c>
      <c r="C4075" s="110" t="s">
        <v>1484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1707</v>
      </c>
      <c r="B4076" s="110" t="s">
        <v>1485</v>
      </c>
      <c r="C4076" s="110" t="s">
        <v>1486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>
        <v>0</v>
      </c>
      <c r="U4076" s="96">
        <v>0</v>
      </c>
      <c r="V4076" s="25">
        <v>0</v>
      </c>
      <c r="W4076" s="26">
        <v>0</v>
      </c>
      <c r="X4076" s="96">
        <v>0</v>
      </c>
      <c r="Y4076" s="96">
        <v>0</v>
      </c>
      <c r="Z4076" s="25">
        <v>0</v>
      </c>
      <c r="AA4076" s="26">
        <v>0</v>
      </c>
      <c r="AB4076" s="96">
        <v>0</v>
      </c>
      <c r="AC4076" s="96">
        <v>0</v>
      </c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1707</v>
      </c>
      <c r="B4077" s="110" t="s">
        <v>1487</v>
      </c>
      <c r="C4077" s="110" t="s">
        <v>1488</v>
      </c>
      <c r="D4077" s="21">
        <f t="shared" si="76"/>
        <v>94986.5</v>
      </c>
      <c r="E4077" s="24">
        <f t="shared" si="77"/>
        <v>97879.5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>
        <v>9653</v>
      </c>
      <c r="U4077" s="91">
        <v>8050</v>
      </c>
      <c r="V4077" s="92">
        <v>11673</v>
      </c>
      <c r="W4077" s="93">
        <v>7710</v>
      </c>
      <c r="X4077" s="91">
        <v>5551</v>
      </c>
      <c r="Y4077" s="91">
        <v>6516</v>
      </c>
      <c r="Z4077" s="92">
        <v>2679.5</v>
      </c>
      <c r="AA4077" s="93">
        <v>4264.5</v>
      </c>
      <c r="AB4077" s="91">
        <v>8192</v>
      </c>
      <c r="AC4077" s="91">
        <v>10291</v>
      </c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1707</v>
      </c>
      <c r="B4078" s="110" t="s">
        <v>1489</v>
      </c>
      <c r="C4078" s="110" t="s">
        <v>70</v>
      </c>
      <c r="D4078" s="21">
        <f t="shared" si="76"/>
        <v>6102906.0999999996</v>
      </c>
      <c r="E4078" s="24">
        <f t="shared" si="77"/>
        <v>1272672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>
        <v>27023</v>
      </c>
      <c r="U4078" s="96">
        <v>0</v>
      </c>
      <c r="V4078" s="25">
        <v>4713</v>
      </c>
      <c r="W4078" s="26">
        <v>21410</v>
      </c>
      <c r="X4078" s="96">
        <v>0</v>
      </c>
      <c r="Y4078" s="96">
        <v>0</v>
      </c>
      <c r="Z4078" s="25">
        <v>0</v>
      </c>
      <c r="AA4078" s="26">
        <v>31463</v>
      </c>
      <c r="AB4078" s="96">
        <v>6001453.5999999996</v>
      </c>
      <c r="AC4078" s="96">
        <v>1137906</v>
      </c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1707</v>
      </c>
      <c r="B4079" s="110" t="s">
        <v>1490</v>
      </c>
      <c r="C4079" s="110" t="s">
        <v>1491</v>
      </c>
      <c r="D4079" s="21">
        <f t="shared" si="76"/>
        <v>22115</v>
      </c>
      <c r="E4079" s="24">
        <f t="shared" si="77"/>
        <v>3382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>
        <v>7150</v>
      </c>
      <c r="U4079" s="96">
        <v>0</v>
      </c>
      <c r="V4079" s="25">
        <v>9110</v>
      </c>
      <c r="W4079" s="26">
        <v>0</v>
      </c>
      <c r="X4079" s="96">
        <v>0</v>
      </c>
      <c r="Y4079" s="96">
        <v>0</v>
      </c>
      <c r="Z4079" s="25">
        <v>0</v>
      </c>
      <c r="AA4079" s="26">
        <v>0</v>
      </c>
      <c r="AB4079" s="96">
        <v>0</v>
      </c>
      <c r="AC4079" s="96">
        <v>3382</v>
      </c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1707</v>
      </c>
      <c r="B4080" s="110" t="s">
        <v>1492</v>
      </c>
      <c r="C4080" s="110" t="s">
        <v>1493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1707</v>
      </c>
      <c r="B4081" s="110" t="s">
        <v>1494</v>
      </c>
      <c r="C4081" s="110" t="s">
        <v>71</v>
      </c>
      <c r="D4081" s="21">
        <f t="shared" si="76"/>
        <v>3397099.1</v>
      </c>
      <c r="E4081" s="24">
        <f t="shared" si="77"/>
        <v>3464147.6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>
        <v>274912</v>
      </c>
      <c r="U4081" s="96">
        <v>231939</v>
      </c>
      <c r="V4081" s="25">
        <v>293112</v>
      </c>
      <c r="W4081" s="26">
        <v>188877</v>
      </c>
      <c r="X4081" s="96">
        <v>204850</v>
      </c>
      <c r="Y4081" s="96">
        <v>310936</v>
      </c>
      <c r="Z4081" s="25">
        <v>272609.09999999998</v>
      </c>
      <c r="AA4081" s="26">
        <v>225948.5</v>
      </c>
      <c r="AB4081" s="96">
        <v>279175</v>
      </c>
      <c r="AC4081" s="96">
        <v>103111.6</v>
      </c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1707</v>
      </c>
      <c r="B4082" s="110" t="s">
        <v>1495</v>
      </c>
      <c r="C4082" s="110" t="s">
        <v>1496</v>
      </c>
      <c r="D4082" s="21">
        <f t="shared" si="76"/>
        <v>1823304.5</v>
      </c>
      <c r="E4082" s="24">
        <f t="shared" si="77"/>
        <v>2112014.5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>
        <v>371162</v>
      </c>
      <c r="U4082" s="96">
        <v>157691.23000000001</v>
      </c>
      <c r="V4082" s="25">
        <v>130994</v>
      </c>
      <c r="W4082" s="26">
        <v>337100.51</v>
      </c>
      <c r="X4082" s="96">
        <v>266123</v>
      </c>
      <c r="Y4082" s="96">
        <v>113850.14</v>
      </c>
      <c r="Z4082" s="25">
        <v>93104</v>
      </c>
      <c r="AA4082" s="26">
        <v>184533.76000000001</v>
      </c>
      <c r="AB4082" s="96">
        <v>82972</v>
      </c>
      <c r="AC4082" s="96">
        <v>595423.79</v>
      </c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1707</v>
      </c>
      <c r="B4083" s="110" t="s">
        <v>1497</v>
      </c>
      <c r="C4083" s="110" t="s">
        <v>1498</v>
      </c>
      <c r="D4083" s="21">
        <f t="shared" si="76"/>
        <v>13259</v>
      </c>
      <c r="E4083" s="24">
        <f t="shared" si="77"/>
        <v>13259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>
        <v>120</v>
      </c>
      <c r="U4083" s="96">
        <v>120</v>
      </c>
      <c r="V4083" s="25">
        <v>208</v>
      </c>
      <c r="W4083" s="26">
        <v>208</v>
      </c>
      <c r="X4083" s="96">
        <v>1930</v>
      </c>
      <c r="Y4083" s="96">
        <v>1930</v>
      </c>
      <c r="Z4083" s="25">
        <v>190</v>
      </c>
      <c r="AA4083" s="26">
        <v>190</v>
      </c>
      <c r="AB4083" s="96">
        <v>1035</v>
      </c>
      <c r="AC4083" s="96">
        <v>1035</v>
      </c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1707</v>
      </c>
      <c r="B4084" s="110" t="s">
        <v>1499</v>
      </c>
      <c r="C4084" s="110" t="s">
        <v>1500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1707</v>
      </c>
      <c r="B4085" s="110" t="s">
        <v>1501</v>
      </c>
      <c r="C4085" s="110" t="s">
        <v>1502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1707</v>
      </c>
      <c r="B4086" s="110" t="s">
        <v>1503</v>
      </c>
      <c r="C4086" s="110" t="s">
        <v>1504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1707</v>
      </c>
      <c r="B4087" s="110" t="s">
        <v>1505</v>
      </c>
      <c r="C4087" s="110" t="s">
        <v>1662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1707</v>
      </c>
      <c r="B4088" s="110" t="s">
        <v>1506</v>
      </c>
      <c r="C4088" s="110" t="s">
        <v>1507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1707</v>
      </c>
      <c r="B4089" s="110" t="s">
        <v>1508</v>
      </c>
      <c r="C4089" s="110" t="s">
        <v>1509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1707</v>
      </c>
      <c r="B4090" s="110" t="s">
        <v>1510</v>
      </c>
      <c r="C4090" s="110" t="s">
        <v>1511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1707</v>
      </c>
      <c r="B4091" s="110" t="s">
        <v>1512</v>
      </c>
      <c r="C4091" s="110" t="s">
        <v>1513</v>
      </c>
      <c r="D4091" s="21">
        <f t="shared" si="76"/>
        <v>9550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>
        <v>2023</v>
      </c>
      <c r="U4091" s="96">
        <v>0</v>
      </c>
      <c r="V4091" s="25">
        <v>1763</v>
      </c>
      <c r="W4091" s="26">
        <v>0</v>
      </c>
      <c r="X4091" s="96">
        <v>668</v>
      </c>
      <c r="Y4091" s="96">
        <v>0</v>
      </c>
      <c r="Z4091" s="25">
        <v>1308</v>
      </c>
      <c r="AA4091" s="26">
        <v>0</v>
      </c>
      <c r="AB4091" s="96">
        <v>100</v>
      </c>
      <c r="AC4091" s="96">
        <v>0</v>
      </c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1707</v>
      </c>
      <c r="B4092" s="110" t="s">
        <v>1514</v>
      </c>
      <c r="C4092" s="110" t="s">
        <v>1515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1707</v>
      </c>
      <c r="B4093" s="110" t="s">
        <v>1516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1707</v>
      </c>
      <c r="B4094" s="110" t="s">
        <v>1517</v>
      </c>
      <c r="C4094" s="110" t="s">
        <v>1518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1707</v>
      </c>
      <c r="B4095" s="110" t="s">
        <v>1519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1707</v>
      </c>
      <c r="B4096" s="110" t="s">
        <v>1520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1707</v>
      </c>
      <c r="B4097" s="110" t="s">
        <v>1521</v>
      </c>
      <c r="C4097" s="110" t="s">
        <v>1522</v>
      </c>
      <c r="D4097" s="21">
        <f t="shared" si="76"/>
        <v>317504</v>
      </c>
      <c r="E4097" s="24">
        <f t="shared" si="77"/>
        <v>121333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>
        <v>14099</v>
      </c>
      <c r="U4097" s="96">
        <v>700</v>
      </c>
      <c r="V4097" s="25">
        <v>9234</v>
      </c>
      <c r="W4097" s="26">
        <v>1104</v>
      </c>
      <c r="X4097" s="96">
        <v>25881</v>
      </c>
      <c r="Y4097" s="96">
        <v>5794</v>
      </c>
      <c r="Z4097" s="25">
        <v>37995</v>
      </c>
      <c r="AA4097" s="26">
        <v>0</v>
      </c>
      <c r="AB4097" s="96">
        <v>31960</v>
      </c>
      <c r="AC4097" s="96">
        <v>2597</v>
      </c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1707</v>
      </c>
      <c r="B4098" s="110" t="s">
        <v>1523</v>
      </c>
      <c r="C4098" s="110" t="s">
        <v>1524</v>
      </c>
      <c r="D4098" s="21">
        <f t="shared" si="76"/>
        <v>14934460</v>
      </c>
      <c r="E4098" s="24">
        <f t="shared" si="77"/>
        <v>6104199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>
        <v>17733</v>
      </c>
      <c r="U4098" s="91">
        <v>104032</v>
      </c>
      <c r="V4098" s="92">
        <v>1731</v>
      </c>
      <c r="W4098" s="93">
        <v>0</v>
      </c>
      <c r="X4098" s="91">
        <v>2036108</v>
      </c>
      <c r="Y4098" s="91">
        <v>0</v>
      </c>
      <c r="Z4098" s="92">
        <v>11348376</v>
      </c>
      <c r="AA4098" s="93">
        <v>0</v>
      </c>
      <c r="AB4098" s="91">
        <v>1423186</v>
      </c>
      <c r="AC4098" s="91">
        <v>5987114</v>
      </c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1707</v>
      </c>
      <c r="B4099" s="110" t="s">
        <v>1525</v>
      </c>
      <c r="C4099" s="110" t="s">
        <v>1526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1707</v>
      </c>
      <c r="B4100" s="110" t="s">
        <v>1527</v>
      </c>
      <c r="C4100" s="110" t="s">
        <v>1528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>
        <v>0</v>
      </c>
      <c r="U4100" s="96">
        <v>0</v>
      </c>
      <c r="V4100" s="25">
        <v>0</v>
      </c>
      <c r="W4100" s="26">
        <v>0</v>
      </c>
      <c r="X4100" s="96">
        <v>0</v>
      </c>
      <c r="Y4100" s="96">
        <v>0</v>
      </c>
      <c r="Z4100" s="25">
        <v>0</v>
      </c>
      <c r="AA4100" s="26">
        <v>0</v>
      </c>
      <c r="AB4100" s="96">
        <v>0</v>
      </c>
      <c r="AC4100" s="96">
        <v>0</v>
      </c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1707</v>
      </c>
      <c r="B4101" s="110" t="s">
        <v>1529</v>
      </c>
      <c r="C4101" s="110" t="s">
        <v>1530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1707</v>
      </c>
      <c r="B4102" s="110" t="s">
        <v>1531</v>
      </c>
      <c r="C4102" s="110" t="s">
        <v>1532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1707</v>
      </c>
      <c r="B4103" s="110" t="s">
        <v>1533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1707</v>
      </c>
      <c r="B4104" s="110" t="s">
        <v>1534</v>
      </c>
      <c r="C4104" s="110" t="s">
        <v>1535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1707</v>
      </c>
      <c r="B4105" s="110" t="s">
        <v>1536</v>
      </c>
      <c r="C4105" s="110" t="s">
        <v>1537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1707</v>
      </c>
      <c r="B4106" s="110" t="s">
        <v>1538</v>
      </c>
      <c r="C4106" s="110" t="s">
        <v>1539</v>
      </c>
      <c r="D4106" s="21">
        <f t="shared" si="76"/>
        <v>141831</v>
      </c>
      <c r="E4106" s="24">
        <f t="shared" si="77"/>
        <v>141839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>
        <v>3221</v>
      </c>
      <c r="U4106" s="96">
        <v>14697</v>
      </c>
      <c r="V4106" s="25">
        <v>18440</v>
      </c>
      <c r="W4106" s="26">
        <v>8209</v>
      </c>
      <c r="X4106" s="96">
        <v>5142</v>
      </c>
      <c r="Y4106" s="96">
        <v>16070</v>
      </c>
      <c r="Z4106" s="25">
        <v>13987</v>
      </c>
      <c r="AA4106" s="26">
        <v>2616</v>
      </c>
      <c r="AB4106" s="96">
        <v>12591</v>
      </c>
      <c r="AC4106" s="96">
        <v>16353</v>
      </c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1707</v>
      </c>
      <c r="B4107" s="110" t="s">
        <v>1540</v>
      </c>
      <c r="C4107" s="110" t="s">
        <v>1541</v>
      </c>
      <c r="D4107" s="21">
        <f t="shared" si="76"/>
        <v>167408.5</v>
      </c>
      <c r="E4107" s="24">
        <f t="shared" si="77"/>
        <v>125938.5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>
        <v>10346</v>
      </c>
      <c r="U4107" s="91">
        <v>7817</v>
      </c>
      <c r="V4107" s="92">
        <v>11455</v>
      </c>
      <c r="W4107" s="93">
        <v>10346</v>
      </c>
      <c r="X4107" s="91">
        <v>5629</v>
      </c>
      <c r="Y4107" s="91">
        <v>13028</v>
      </c>
      <c r="Z4107" s="92">
        <v>26095</v>
      </c>
      <c r="AA4107" s="93">
        <v>1015</v>
      </c>
      <c r="AB4107" s="91">
        <v>3054</v>
      </c>
      <c r="AC4107" s="91">
        <v>29136</v>
      </c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1707</v>
      </c>
      <c r="B4108" s="110" t="s">
        <v>1542</v>
      </c>
      <c r="C4108" s="110" t="s">
        <v>1543</v>
      </c>
      <c r="D4108" s="21">
        <f t="shared" si="76"/>
        <v>535567</v>
      </c>
      <c r="E4108" s="24">
        <f t="shared" si="77"/>
        <v>423971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>
        <v>31958</v>
      </c>
      <c r="U4108" s="96">
        <v>100421</v>
      </c>
      <c r="V4108" s="25">
        <v>54816</v>
      </c>
      <c r="W4108" s="26">
        <v>0</v>
      </c>
      <c r="X4108" s="96">
        <v>38557</v>
      </c>
      <c r="Y4108" s="96">
        <v>0</v>
      </c>
      <c r="Z4108" s="25">
        <v>43367</v>
      </c>
      <c r="AA4108" s="26">
        <v>96206</v>
      </c>
      <c r="AB4108" s="96">
        <v>35745</v>
      </c>
      <c r="AC4108" s="96">
        <v>700</v>
      </c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1707</v>
      </c>
      <c r="B4109" s="110" t="s">
        <v>1544</v>
      </c>
      <c r="C4109" s="110" t="s">
        <v>1545</v>
      </c>
      <c r="D4109" s="21">
        <f t="shared" si="76"/>
        <v>169543</v>
      </c>
      <c r="E4109" s="24">
        <f t="shared" si="77"/>
        <v>137177.49999999997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>
        <v>19286</v>
      </c>
      <c r="U4109" s="96">
        <v>36076.559999999998</v>
      </c>
      <c r="V4109" s="25">
        <v>4588</v>
      </c>
      <c r="W4109" s="26">
        <v>2194.39</v>
      </c>
      <c r="X4109" s="96">
        <v>7908</v>
      </c>
      <c r="Y4109" s="96">
        <v>0</v>
      </c>
      <c r="Z4109" s="25">
        <v>14568</v>
      </c>
      <c r="AA4109" s="26">
        <v>44962.48</v>
      </c>
      <c r="AB4109" s="96">
        <v>14002</v>
      </c>
      <c r="AC4109" s="96">
        <v>1572.58</v>
      </c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1707</v>
      </c>
      <c r="B4110" s="110" t="s">
        <v>1546</v>
      </c>
      <c r="C4110" s="110" t="s">
        <v>1547</v>
      </c>
      <c r="D4110" s="21">
        <f t="shared" si="76"/>
        <v>50196.5</v>
      </c>
      <c r="E4110" s="24">
        <f t="shared" si="77"/>
        <v>48624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>
        <v>3049</v>
      </c>
      <c r="U4110" s="91">
        <v>4512</v>
      </c>
      <c r="V4110" s="92">
        <v>3761</v>
      </c>
      <c r="W4110" s="93">
        <v>1630</v>
      </c>
      <c r="X4110" s="91">
        <v>3391</v>
      </c>
      <c r="Y4110" s="91">
        <v>3049</v>
      </c>
      <c r="Z4110" s="92">
        <v>7186</v>
      </c>
      <c r="AA4110" s="93">
        <v>6326</v>
      </c>
      <c r="AB4110" s="91">
        <v>5729</v>
      </c>
      <c r="AC4110" s="91">
        <v>3020</v>
      </c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1707</v>
      </c>
      <c r="B4111" s="110" t="s">
        <v>1548</v>
      </c>
      <c r="C4111" s="110" t="s">
        <v>1549</v>
      </c>
      <c r="D4111" s="21">
        <f t="shared" si="76"/>
        <v>109138</v>
      </c>
      <c r="E4111" s="24">
        <f t="shared" si="77"/>
        <v>103146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>
        <v>0</v>
      </c>
      <c r="U4111" s="96">
        <v>27246</v>
      </c>
      <c r="V4111" s="25">
        <v>33387</v>
      </c>
      <c r="W4111" s="26">
        <v>0</v>
      </c>
      <c r="X4111" s="96">
        <v>0</v>
      </c>
      <c r="Y4111" s="96">
        <v>0</v>
      </c>
      <c r="Z4111" s="25">
        <v>0</v>
      </c>
      <c r="AA4111" s="26">
        <v>34399</v>
      </c>
      <c r="AB4111" s="96">
        <v>5992</v>
      </c>
      <c r="AC4111" s="96">
        <v>33387</v>
      </c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1707</v>
      </c>
      <c r="B4112" s="110" t="s">
        <v>41</v>
      </c>
      <c r="C4112" s="110" t="s">
        <v>1550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1707</v>
      </c>
      <c r="B4113" s="110" t="s">
        <v>42</v>
      </c>
      <c r="C4113" s="110" t="s">
        <v>1551</v>
      </c>
      <c r="D4113" s="21">
        <f t="shared" si="76"/>
        <v>1246121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>
        <v>1246121</v>
      </c>
      <c r="AC4113" s="91">
        <v>0</v>
      </c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1707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642332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>
        <v>0</v>
      </c>
      <c r="U4114" s="96">
        <v>0</v>
      </c>
      <c r="V4114" s="25">
        <v>0</v>
      </c>
      <c r="W4114" s="26">
        <v>0</v>
      </c>
      <c r="X4114" s="96">
        <v>0</v>
      </c>
      <c r="Y4114" s="96">
        <v>0</v>
      </c>
      <c r="Z4114" s="25">
        <v>0</v>
      </c>
      <c r="AA4114" s="26">
        <v>0</v>
      </c>
      <c r="AB4114" s="96">
        <v>0</v>
      </c>
      <c r="AC4114" s="96">
        <v>500000</v>
      </c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1707</v>
      </c>
      <c r="B4115" s="110" t="s">
        <v>45</v>
      </c>
      <c r="C4115" s="110" t="s">
        <v>1552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1707</v>
      </c>
      <c r="B4116" s="110" t="s">
        <v>46</v>
      </c>
      <c r="C4116" s="110" t="s">
        <v>1553</v>
      </c>
      <c r="D4116" s="21">
        <f t="shared" si="76"/>
        <v>288321.99</v>
      </c>
      <c r="E4116" s="24">
        <f t="shared" si="77"/>
        <v>227614.87999999995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>
        <v>23819.17</v>
      </c>
      <c r="U4116" s="91">
        <v>24356.21</v>
      </c>
      <c r="V4116" s="92">
        <v>59171.68</v>
      </c>
      <c r="W4116" s="93">
        <v>66353.460000000006</v>
      </c>
      <c r="X4116" s="91">
        <v>19110.45</v>
      </c>
      <c r="Y4116" s="91">
        <v>11198.18</v>
      </c>
      <c r="Z4116" s="92">
        <v>7494.48</v>
      </c>
      <c r="AA4116" s="93">
        <v>16703.990000000002</v>
      </c>
      <c r="AB4116" s="91">
        <v>47439.1</v>
      </c>
      <c r="AC4116" s="91">
        <v>54951.17</v>
      </c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1707</v>
      </c>
      <c r="B4117" s="110" t="s">
        <v>47</v>
      </c>
      <c r="C4117" s="110" t="s">
        <v>1554</v>
      </c>
      <c r="D4117" s="21">
        <f t="shared" si="76"/>
        <v>3033589.89</v>
      </c>
      <c r="E4117" s="24">
        <f t="shared" si="77"/>
        <v>2945940.03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>
        <v>0</v>
      </c>
      <c r="U4117" s="96">
        <v>0</v>
      </c>
      <c r="V4117" s="25">
        <v>0</v>
      </c>
      <c r="W4117" s="26">
        <v>0</v>
      </c>
      <c r="X4117" s="96">
        <v>0</v>
      </c>
      <c r="Y4117" s="96">
        <v>0</v>
      </c>
      <c r="Z4117" s="25">
        <v>0</v>
      </c>
      <c r="AA4117" s="26">
        <v>0</v>
      </c>
      <c r="AB4117" s="96">
        <v>0</v>
      </c>
      <c r="AC4117" s="96">
        <v>2945940.03</v>
      </c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1707</v>
      </c>
      <c r="B4118" s="110" t="s">
        <v>48</v>
      </c>
      <c r="C4118" s="110" t="s">
        <v>1555</v>
      </c>
      <c r="D4118" s="21">
        <f t="shared" si="76"/>
        <v>6640829.21</v>
      </c>
      <c r="E4118" s="24">
        <f t="shared" si="77"/>
        <v>6610453.6899999995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>
        <v>961952.78</v>
      </c>
      <c r="U4118" s="91">
        <v>549528.23</v>
      </c>
      <c r="V4118" s="92">
        <v>657767.35</v>
      </c>
      <c r="W4118" s="93">
        <v>1040515.74</v>
      </c>
      <c r="X4118" s="91">
        <v>574872.9</v>
      </c>
      <c r="Y4118" s="91">
        <v>574872.9</v>
      </c>
      <c r="Z4118" s="92">
        <v>679311.3</v>
      </c>
      <c r="AA4118" s="93">
        <v>679311.3</v>
      </c>
      <c r="AB4118" s="91">
        <v>924051.42</v>
      </c>
      <c r="AC4118" s="91">
        <v>924051.42</v>
      </c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1707</v>
      </c>
      <c r="B4119" s="110" t="s">
        <v>49</v>
      </c>
      <c r="C4119" s="110" t="s">
        <v>1556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1707</v>
      </c>
      <c r="B4120" s="110" t="s">
        <v>50</v>
      </c>
      <c r="C4120" s="110" t="s">
        <v>1557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1707</v>
      </c>
      <c r="B4121" s="110" t="s">
        <v>1558</v>
      </c>
      <c r="C4121" s="110" t="s">
        <v>1559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1707</v>
      </c>
      <c r="B4122" s="110" t="s">
        <v>51</v>
      </c>
      <c r="C4122" s="110" t="s">
        <v>1560</v>
      </c>
      <c r="D4122" s="21">
        <f t="shared" si="76"/>
        <v>5950105.6399999997</v>
      </c>
      <c r="E4122" s="24">
        <f t="shared" si="77"/>
        <v>5354210.1999999993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>
        <v>750664.35</v>
      </c>
      <c r="U4122" s="91">
        <v>64285.760000000002</v>
      </c>
      <c r="V4122" s="92">
        <v>64285.760000000002</v>
      </c>
      <c r="W4122" s="93">
        <v>64936.160000000003</v>
      </c>
      <c r="X4122" s="91">
        <v>64936.160000000003</v>
      </c>
      <c r="Y4122" s="91">
        <v>66543.12</v>
      </c>
      <c r="Z4122" s="92">
        <v>66543.12</v>
      </c>
      <c r="AA4122" s="93">
        <v>69582.720000000001</v>
      </c>
      <c r="AB4122" s="91">
        <v>69582.720000000001</v>
      </c>
      <c r="AC4122" s="91">
        <v>71931.759999999995</v>
      </c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1707</v>
      </c>
      <c r="B4123" s="110" t="s">
        <v>52</v>
      </c>
      <c r="C4123" s="110" t="s">
        <v>1561</v>
      </c>
      <c r="D4123" s="21">
        <f t="shared" si="76"/>
        <v>3958935.2800000012</v>
      </c>
      <c r="E4123" s="24">
        <f t="shared" si="77"/>
        <v>4389509.6100000003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>
        <v>390771.1</v>
      </c>
      <c r="U4123" s="96">
        <v>26003.119999999999</v>
      </c>
      <c r="V4123" s="25">
        <v>26003.119999999999</v>
      </c>
      <c r="W4123" s="26">
        <v>26141.599999999999</v>
      </c>
      <c r="X4123" s="96">
        <v>26141.599999999999</v>
      </c>
      <c r="Y4123" s="96">
        <v>189030.24</v>
      </c>
      <c r="Z4123" s="25">
        <v>189030.24</v>
      </c>
      <c r="AA4123" s="26">
        <v>1096900.32</v>
      </c>
      <c r="AB4123" s="96">
        <v>1096900.32</v>
      </c>
      <c r="AC4123" s="96">
        <v>731786.08</v>
      </c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1707</v>
      </c>
      <c r="B4124" s="110" t="s">
        <v>1695</v>
      </c>
      <c r="C4124" s="110" t="s">
        <v>1562</v>
      </c>
      <c r="D4124" s="21">
        <f t="shared" si="76"/>
        <v>1964.6100000000001</v>
      </c>
      <c r="E4124" s="24">
        <f t="shared" si="77"/>
        <v>2595.12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>
        <v>0</v>
      </c>
      <c r="U4124" s="91">
        <v>393.57</v>
      </c>
      <c r="V4124" s="92">
        <v>393.57</v>
      </c>
      <c r="W4124" s="93">
        <v>540.03</v>
      </c>
      <c r="X4124" s="91">
        <v>540.03</v>
      </c>
      <c r="Y4124" s="91">
        <v>614.82000000000005</v>
      </c>
      <c r="Z4124" s="92">
        <v>614.82000000000005</v>
      </c>
      <c r="AA4124" s="93">
        <v>416.19</v>
      </c>
      <c r="AB4124" s="91">
        <v>416.19</v>
      </c>
      <c r="AC4124" s="91">
        <v>630.51</v>
      </c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1707</v>
      </c>
      <c r="B4125" s="110" t="s">
        <v>1696</v>
      </c>
      <c r="C4125" s="110" t="s">
        <v>1663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1707</v>
      </c>
      <c r="B4126" s="110" t="s">
        <v>53</v>
      </c>
      <c r="C4126" s="110" t="s">
        <v>1563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1707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1707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1707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1707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1707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1707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1707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1707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1707</v>
      </c>
      <c r="B4135" s="110" t="s">
        <v>82</v>
      </c>
      <c r="C4135" s="110" t="s">
        <v>83</v>
      </c>
      <c r="D4135" s="21">
        <f t="shared" si="78"/>
        <v>9948124.620000001</v>
      </c>
      <c r="E4135" s="24">
        <f t="shared" si="79"/>
        <v>10089232.83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>
        <v>471640.2</v>
      </c>
      <c r="U4135" s="96">
        <v>934720.3</v>
      </c>
      <c r="V4135" s="25">
        <v>1269685</v>
      </c>
      <c r="W4135" s="26">
        <v>885585.1</v>
      </c>
      <c r="X4135" s="96">
        <v>465162.44</v>
      </c>
      <c r="Y4135" s="96">
        <v>1073900.46</v>
      </c>
      <c r="Z4135" s="25">
        <v>694583.74</v>
      </c>
      <c r="AA4135" s="26">
        <v>1301165.6200000001</v>
      </c>
      <c r="AB4135" s="96">
        <v>445810.88</v>
      </c>
      <c r="AC4135" s="96">
        <v>1260925.3</v>
      </c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1707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1707</v>
      </c>
      <c r="B4137" s="110" t="s">
        <v>86</v>
      </c>
      <c r="C4137" s="110" t="s">
        <v>87</v>
      </c>
      <c r="D4137" s="21">
        <f t="shared" si="78"/>
        <v>3309309.7600000002</v>
      </c>
      <c r="E4137" s="24">
        <f t="shared" si="79"/>
        <v>3468437.6800000006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>
        <v>196249.7</v>
      </c>
      <c r="U4137" s="91">
        <v>206361.06</v>
      </c>
      <c r="V4137" s="92">
        <v>163262</v>
      </c>
      <c r="W4137" s="93">
        <v>165555.49</v>
      </c>
      <c r="X4137" s="91">
        <v>162704.79999999999</v>
      </c>
      <c r="Y4137" s="91">
        <v>281500.52</v>
      </c>
      <c r="Z4137" s="92">
        <v>317347.20000000001</v>
      </c>
      <c r="AA4137" s="93">
        <v>234633.51</v>
      </c>
      <c r="AB4137" s="91">
        <v>351253.6</v>
      </c>
      <c r="AC4137" s="91">
        <v>288352</v>
      </c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1707</v>
      </c>
      <c r="B4138" s="110" t="s">
        <v>88</v>
      </c>
      <c r="C4138" s="110" t="s">
        <v>89</v>
      </c>
      <c r="D4138" s="21">
        <f t="shared" si="78"/>
        <v>4622582.4000000004</v>
      </c>
      <c r="E4138" s="24">
        <f t="shared" si="79"/>
        <v>4837628.63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>
        <v>265549.8</v>
      </c>
      <c r="U4138" s="96">
        <v>194022.5</v>
      </c>
      <c r="V4138" s="25">
        <v>358149.6</v>
      </c>
      <c r="W4138" s="26">
        <v>422465.6</v>
      </c>
      <c r="X4138" s="96">
        <v>191607.4</v>
      </c>
      <c r="Y4138" s="96">
        <v>210547.79</v>
      </c>
      <c r="Z4138" s="25">
        <v>307401.7</v>
      </c>
      <c r="AA4138" s="26">
        <v>280978.7</v>
      </c>
      <c r="AB4138" s="96">
        <v>1003231</v>
      </c>
      <c r="AC4138" s="96">
        <v>877554.37</v>
      </c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1707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1707</v>
      </c>
      <c r="B4140" s="110" t="s">
        <v>92</v>
      </c>
      <c r="C4140" s="110" t="s">
        <v>93</v>
      </c>
      <c r="D4140" s="21">
        <f t="shared" si="78"/>
        <v>403701.49999999994</v>
      </c>
      <c r="E4140" s="24">
        <f t="shared" si="79"/>
        <v>364504.88000000006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>
        <v>35957</v>
      </c>
      <c r="U4140" s="96">
        <v>21296.44</v>
      </c>
      <c r="V4140" s="25">
        <v>9389.16</v>
      </c>
      <c r="W4140" s="26">
        <v>11355</v>
      </c>
      <c r="X4140" s="96">
        <v>38055.120000000003</v>
      </c>
      <c r="Y4140" s="96">
        <v>32164.32</v>
      </c>
      <c r="Z4140" s="25">
        <v>8640</v>
      </c>
      <c r="AA4140" s="26">
        <v>19933.400000000001</v>
      </c>
      <c r="AB4140" s="96">
        <v>8840</v>
      </c>
      <c r="AC4140" s="96">
        <v>12760.4</v>
      </c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1707</v>
      </c>
      <c r="B4141" s="110" t="s">
        <v>94</v>
      </c>
      <c r="C4141" s="110" t="s">
        <v>95</v>
      </c>
      <c r="D4141" s="21">
        <f t="shared" si="78"/>
        <v>175531</v>
      </c>
      <c r="E4141" s="24">
        <f t="shared" si="79"/>
        <v>189927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>
        <v>15750</v>
      </c>
      <c r="U4141" s="96">
        <v>12071</v>
      </c>
      <c r="V4141" s="25">
        <v>16288</v>
      </c>
      <c r="W4141" s="26">
        <v>12819</v>
      </c>
      <c r="X4141" s="96">
        <v>20477</v>
      </c>
      <c r="Y4141" s="96">
        <v>21850</v>
      </c>
      <c r="Z4141" s="25">
        <v>23344</v>
      </c>
      <c r="AA4141" s="26">
        <v>26492</v>
      </c>
      <c r="AB4141" s="96">
        <v>26586</v>
      </c>
      <c r="AC4141" s="96">
        <v>28799</v>
      </c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1707</v>
      </c>
      <c r="B4142" s="110" t="s">
        <v>96</v>
      </c>
      <c r="C4142" s="110" t="s">
        <v>97</v>
      </c>
      <c r="D4142" s="21">
        <f t="shared" si="78"/>
        <v>57305</v>
      </c>
      <c r="E4142" s="24">
        <f t="shared" si="79"/>
        <v>57305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>
        <v>20300</v>
      </c>
      <c r="AC4142" s="96">
        <v>20300</v>
      </c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1707</v>
      </c>
      <c r="B4143" s="110" t="s">
        <v>98</v>
      </c>
      <c r="C4143" s="110" t="s">
        <v>99</v>
      </c>
      <c r="D4143" s="21">
        <f t="shared" si="78"/>
        <v>1010034</v>
      </c>
      <c r="E4143" s="24">
        <f t="shared" si="79"/>
        <v>955010.41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>
        <v>7645</v>
      </c>
      <c r="U4143" s="96">
        <v>13697.94</v>
      </c>
      <c r="V4143" s="25">
        <v>323540</v>
      </c>
      <c r="W4143" s="26">
        <v>346752.9</v>
      </c>
      <c r="X4143" s="96">
        <v>68185</v>
      </c>
      <c r="Y4143" s="96">
        <v>37191.78</v>
      </c>
      <c r="Z4143" s="25">
        <v>57950</v>
      </c>
      <c r="AA4143" s="26">
        <v>41221</v>
      </c>
      <c r="AB4143" s="96">
        <v>46615</v>
      </c>
      <c r="AC4143" s="96">
        <v>100237</v>
      </c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1707</v>
      </c>
      <c r="B4144" s="110" t="s">
        <v>100</v>
      </c>
      <c r="C4144" s="110" t="s">
        <v>101</v>
      </c>
      <c r="D4144" s="21">
        <f t="shared" si="78"/>
        <v>133327.79</v>
      </c>
      <c r="E4144" s="24">
        <f t="shared" si="79"/>
        <v>133327.79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>
        <v>1800</v>
      </c>
      <c r="U4144" s="96">
        <v>1800</v>
      </c>
      <c r="V4144" s="25">
        <v>2270</v>
      </c>
      <c r="W4144" s="26">
        <v>2270</v>
      </c>
      <c r="X4144" s="96">
        <v>4800</v>
      </c>
      <c r="Y4144" s="96">
        <v>4800</v>
      </c>
      <c r="Z4144" s="25"/>
      <c r="AA4144" s="26"/>
      <c r="AB4144" s="96">
        <v>6130</v>
      </c>
      <c r="AC4144" s="96">
        <v>6130</v>
      </c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1707</v>
      </c>
      <c r="B4145" s="110" t="s">
        <v>102</v>
      </c>
      <c r="C4145" s="110" t="s">
        <v>103</v>
      </c>
      <c r="D4145" s="21">
        <f t="shared" si="78"/>
        <v>376214.58</v>
      </c>
      <c r="E4145" s="24">
        <f t="shared" si="79"/>
        <v>376214.58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>
        <v>29090.73</v>
      </c>
      <c r="U4145" s="96">
        <v>29090.73</v>
      </c>
      <c r="V4145" s="25">
        <v>31298.62</v>
      </c>
      <c r="W4145" s="26">
        <v>31298.62</v>
      </c>
      <c r="X4145" s="96">
        <v>39848.620000000003</v>
      </c>
      <c r="Y4145" s="96">
        <v>39848.620000000003</v>
      </c>
      <c r="Z4145" s="25">
        <v>24897.23</v>
      </c>
      <c r="AA4145" s="26">
        <v>24897.23</v>
      </c>
      <c r="AB4145" s="96">
        <v>42622.23</v>
      </c>
      <c r="AC4145" s="96">
        <v>42622.23</v>
      </c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1707</v>
      </c>
      <c r="B4146" s="110" t="s">
        <v>104</v>
      </c>
      <c r="C4146" s="110" t="s">
        <v>105</v>
      </c>
      <c r="D4146" s="21">
        <f t="shared" si="78"/>
        <v>476867</v>
      </c>
      <c r="E4146" s="24">
        <f t="shared" si="79"/>
        <v>482547.44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>
        <v>17600</v>
      </c>
      <c r="U4146" s="96">
        <v>18764</v>
      </c>
      <c r="V4146" s="25">
        <v>95680</v>
      </c>
      <c r="W4146" s="26">
        <v>94710</v>
      </c>
      <c r="X4146" s="96">
        <v>62230</v>
      </c>
      <c r="Y4146" s="96">
        <v>57350</v>
      </c>
      <c r="Z4146" s="25">
        <v>27348</v>
      </c>
      <c r="AA4146" s="26">
        <v>23608</v>
      </c>
      <c r="AB4146" s="96">
        <v>108695</v>
      </c>
      <c r="AC4146" s="96">
        <v>110775</v>
      </c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1707</v>
      </c>
      <c r="B4147" s="110" t="s">
        <v>106</v>
      </c>
      <c r="C4147" s="110" t="s">
        <v>107</v>
      </c>
      <c r="D4147" s="21">
        <f t="shared" si="78"/>
        <v>161732</v>
      </c>
      <c r="E4147" s="24">
        <f t="shared" si="79"/>
        <v>161732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>
        <v>360</v>
      </c>
      <c r="AA4147" s="26">
        <v>360</v>
      </c>
      <c r="AB4147" s="96"/>
      <c r="AC4147" s="96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1707</v>
      </c>
      <c r="B4148" s="110" t="s">
        <v>108</v>
      </c>
      <c r="C4148" s="110" t="s">
        <v>109</v>
      </c>
      <c r="D4148" s="21">
        <f t="shared" si="78"/>
        <v>326730</v>
      </c>
      <c r="E4148" s="24">
        <f t="shared" si="79"/>
        <v>279544.92000000004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>
        <v>0</v>
      </c>
      <c r="U4148" s="96">
        <v>17600</v>
      </c>
      <c r="V4148" s="25">
        <v>11670</v>
      </c>
      <c r="W4148" s="26">
        <v>9430</v>
      </c>
      <c r="X4148" s="96">
        <v>10000</v>
      </c>
      <c r="Y4148" s="96">
        <v>12120</v>
      </c>
      <c r="Z4148" s="25">
        <v>70900</v>
      </c>
      <c r="AA4148" s="26">
        <v>45671.839999999997</v>
      </c>
      <c r="AB4148" s="96">
        <v>3950</v>
      </c>
      <c r="AC4148" s="96">
        <v>27750</v>
      </c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1707</v>
      </c>
      <c r="B4149" s="110" t="s">
        <v>110</v>
      </c>
      <c r="C4149" s="110" t="s">
        <v>111</v>
      </c>
      <c r="D4149" s="21">
        <f t="shared" si="78"/>
        <v>1291686</v>
      </c>
      <c r="E4149" s="24">
        <f t="shared" si="79"/>
        <v>1341994.27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>
        <v>81130</v>
      </c>
      <c r="U4149" s="96">
        <v>95900</v>
      </c>
      <c r="V4149" s="25">
        <v>129720</v>
      </c>
      <c r="W4149" s="26">
        <v>55028</v>
      </c>
      <c r="X4149" s="96">
        <v>40050</v>
      </c>
      <c r="Y4149" s="96">
        <v>286584</v>
      </c>
      <c r="Z4149" s="25">
        <v>111237</v>
      </c>
      <c r="AA4149" s="26">
        <v>55484</v>
      </c>
      <c r="AB4149" s="96">
        <v>148740</v>
      </c>
      <c r="AC4149" s="96">
        <v>116711</v>
      </c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1707</v>
      </c>
      <c r="B4150" s="110" t="s">
        <v>112</v>
      </c>
      <c r="C4150" s="110" t="s">
        <v>113</v>
      </c>
      <c r="D4150" s="21">
        <f t="shared" si="78"/>
        <v>352283</v>
      </c>
      <c r="E4150" s="24">
        <f t="shared" si="79"/>
        <v>357441.86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>
        <v>56906</v>
      </c>
      <c r="Y4150" s="96">
        <v>56906</v>
      </c>
      <c r="Z4150" s="25">
        <v>2020</v>
      </c>
      <c r="AA4150" s="26">
        <v>2020</v>
      </c>
      <c r="AB4150" s="96">
        <v>23710</v>
      </c>
      <c r="AC4150" s="96">
        <v>23710</v>
      </c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1707</v>
      </c>
      <c r="B4151" s="110" t="s">
        <v>114</v>
      </c>
      <c r="C4151" s="110" t="s">
        <v>115</v>
      </c>
      <c r="D4151" s="21">
        <f t="shared" si="78"/>
        <v>27530</v>
      </c>
      <c r="E4151" s="24">
        <f t="shared" si="79"/>
        <v>27530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>
        <v>8530</v>
      </c>
      <c r="AA4151" s="26">
        <v>8530</v>
      </c>
      <c r="AB4151" s="96"/>
      <c r="AC4151" s="96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1707</v>
      </c>
      <c r="B4152" s="110" t="s">
        <v>116</v>
      </c>
      <c r="C4152" s="110" t="s">
        <v>117</v>
      </c>
      <c r="D4152" s="21">
        <f t="shared" si="78"/>
        <v>1500</v>
      </c>
      <c r="E4152" s="24">
        <f t="shared" si="79"/>
        <v>16210.28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>
        <v>0</v>
      </c>
      <c r="U4152" s="91">
        <v>0</v>
      </c>
      <c r="V4152" s="92">
        <v>0</v>
      </c>
      <c r="W4152" s="93">
        <v>4700</v>
      </c>
      <c r="X4152" s="91"/>
      <c r="Y4152" s="91"/>
      <c r="Z4152" s="92"/>
      <c r="AA4152" s="93"/>
      <c r="AB4152" s="91">
        <v>1500</v>
      </c>
      <c r="AC4152" s="91">
        <v>0</v>
      </c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1707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1707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1707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1707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1707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1707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1707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>
        <v>0</v>
      </c>
      <c r="U4159" s="91">
        <v>0</v>
      </c>
      <c r="V4159" s="92">
        <v>0</v>
      </c>
      <c r="W4159" s="93">
        <v>0</v>
      </c>
      <c r="X4159" s="91">
        <v>0</v>
      </c>
      <c r="Y4159" s="91">
        <v>0</v>
      </c>
      <c r="Z4159" s="92">
        <v>0</v>
      </c>
      <c r="AA4159" s="93">
        <v>0</v>
      </c>
      <c r="AB4159" s="91">
        <v>0</v>
      </c>
      <c r="AC4159" s="91">
        <v>0</v>
      </c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1707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1707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472276.86000000004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>
        <v>0</v>
      </c>
      <c r="U4161" s="91">
        <v>42934.26</v>
      </c>
      <c r="V4161" s="92">
        <v>0</v>
      </c>
      <c r="W4161" s="93">
        <v>42934.26</v>
      </c>
      <c r="X4161" s="91">
        <v>0</v>
      </c>
      <c r="Y4161" s="91">
        <v>42934.26</v>
      </c>
      <c r="Z4161" s="92">
        <v>0</v>
      </c>
      <c r="AA4161" s="93">
        <v>42934.26</v>
      </c>
      <c r="AB4161" s="91">
        <v>0</v>
      </c>
      <c r="AC4161" s="91">
        <v>42934.26</v>
      </c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1707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>
        <v>0</v>
      </c>
      <c r="U4162" s="91">
        <v>0</v>
      </c>
      <c r="V4162" s="92">
        <v>0</v>
      </c>
      <c r="W4162" s="93">
        <v>0</v>
      </c>
      <c r="X4162" s="91">
        <v>0</v>
      </c>
      <c r="Y4162" s="91">
        <v>0</v>
      </c>
      <c r="Z4162" s="92">
        <v>0</v>
      </c>
      <c r="AA4162" s="93">
        <v>0</v>
      </c>
      <c r="AB4162" s="91">
        <v>0</v>
      </c>
      <c r="AC4162" s="91">
        <v>0</v>
      </c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1707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1707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1115446.8399999999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>
        <v>0</v>
      </c>
      <c r="U4164" s="91">
        <v>104542.44</v>
      </c>
      <c r="V4164" s="92">
        <v>0</v>
      </c>
      <c r="W4164" s="93">
        <v>104542.44</v>
      </c>
      <c r="X4164" s="91">
        <v>0</v>
      </c>
      <c r="Y4164" s="91">
        <v>104542.44</v>
      </c>
      <c r="Z4164" s="92">
        <v>0</v>
      </c>
      <c r="AA4164" s="93">
        <v>104542.44</v>
      </c>
      <c r="AB4164" s="91">
        <v>0</v>
      </c>
      <c r="AC4164" s="91">
        <v>104542.44</v>
      </c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1707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>
        <v>0</v>
      </c>
      <c r="U4165" s="91">
        <v>0</v>
      </c>
      <c r="V4165" s="92">
        <v>0</v>
      </c>
      <c r="W4165" s="93">
        <v>0</v>
      </c>
      <c r="X4165" s="91">
        <v>0</v>
      </c>
      <c r="Y4165" s="91">
        <v>0</v>
      </c>
      <c r="Z4165" s="92">
        <v>0</v>
      </c>
      <c r="AA4165" s="93">
        <v>0</v>
      </c>
      <c r="AB4165" s="91">
        <v>0</v>
      </c>
      <c r="AC4165" s="91">
        <v>0</v>
      </c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1707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1707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836147.4800000001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>
        <v>0</v>
      </c>
      <c r="U4167" s="91">
        <v>65487.65</v>
      </c>
      <c r="V4167" s="92">
        <v>0</v>
      </c>
      <c r="W4167" s="93">
        <v>65487.65</v>
      </c>
      <c r="X4167" s="91">
        <v>0</v>
      </c>
      <c r="Y4167" s="91">
        <v>65487.65</v>
      </c>
      <c r="Z4167" s="92">
        <v>0</v>
      </c>
      <c r="AA4167" s="93">
        <v>65487.65</v>
      </c>
      <c r="AB4167" s="91">
        <v>0</v>
      </c>
      <c r="AC4167" s="91">
        <v>65487.65</v>
      </c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1707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1707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1707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1707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>
        <v>0</v>
      </c>
      <c r="U4171" s="91">
        <v>0</v>
      </c>
      <c r="V4171" s="92">
        <v>0</v>
      </c>
      <c r="W4171" s="93">
        <v>0</v>
      </c>
      <c r="X4171" s="91">
        <v>0</v>
      </c>
      <c r="Y4171" s="91">
        <v>0</v>
      </c>
      <c r="Z4171" s="92">
        <v>0</v>
      </c>
      <c r="AA4171" s="93">
        <v>0</v>
      </c>
      <c r="AB4171" s="91">
        <v>0</v>
      </c>
      <c r="AC4171" s="91">
        <v>0</v>
      </c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1707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>
        <v>0</v>
      </c>
      <c r="U4172" s="96">
        <v>0</v>
      </c>
      <c r="V4172" s="25">
        <v>0</v>
      </c>
      <c r="W4172" s="26">
        <v>0</v>
      </c>
      <c r="X4172" s="96">
        <v>0</v>
      </c>
      <c r="Y4172" s="96">
        <v>0</v>
      </c>
      <c r="Z4172" s="25">
        <v>0</v>
      </c>
      <c r="AA4172" s="26">
        <v>0</v>
      </c>
      <c r="AB4172" s="96">
        <v>0</v>
      </c>
      <c r="AC4172" s="96">
        <v>0</v>
      </c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1707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>
        <v>0</v>
      </c>
      <c r="U4173" s="96">
        <v>0</v>
      </c>
      <c r="V4173" s="25">
        <v>0</v>
      </c>
      <c r="W4173" s="26">
        <v>0</v>
      </c>
      <c r="X4173" s="96">
        <v>0</v>
      </c>
      <c r="Y4173" s="96">
        <v>0</v>
      </c>
      <c r="Z4173" s="25">
        <v>0</v>
      </c>
      <c r="AA4173" s="26">
        <v>0</v>
      </c>
      <c r="AB4173" s="96">
        <v>0</v>
      </c>
      <c r="AC4173" s="96">
        <v>0</v>
      </c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1707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>
        <v>0</v>
      </c>
      <c r="U4174" s="96">
        <v>0</v>
      </c>
      <c r="V4174" s="25">
        <v>0</v>
      </c>
      <c r="W4174" s="26">
        <v>0</v>
      </c>
      <c r="X4174" s="96">
        <v>0</v>
      </c>
      <c r="Y4174" s="96">
        <v>0</v>
      </c>
      <c r="Z4174" s="25">
        <v>0</v>
      </c>
      <c r="AA4174" s="26">
        <v>0</v>
      </c>
      <c r="AB4174" s="96">
        <v>0</v>
      </c>
      <c r="AC4174" s="96">
        <v>0</v>
      </c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1707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>
        <v>0</v>
      </c>
      <c r="U4175" s="96">
        <v>0</v>
      </c>
      <c r="V4175" s="25">
        <v>0</v>
      </c>
      <c r="W4175" s="26">
        <v>0</v>
      </c>
      <c r="X4175" s="96">
        <v>0</v>
      </c>
      <c r="Y4175" s="96">
        <v>0</v>
      </c>
      <c r="Z4175" s="25">
        <v>0</v>
      </c>
      <c r="AA4175" s="26">
        <v>0</v>
      </c>
      <c r="AB4175" s="96">
        <v>0</v>
      </c>
      <c r="AC4175" s="96">
        <v>0</v>
      </c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1707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>
        <v>0</v>
      </c>
      <c r="U4176" s="96">
        <v>0</v>
      </c>
      <c r="V4176" s="25">
        <v>0</v>
      </c>
      <c r="W4176" s="26">
        <v>0</v>
      </c>
      <c r="X4176" s="96">
        <v>0</v>
      </c>
      <c r="Y4176" s="96">
        <v>0</v>
      </c>
      <c r="Z4176" s="25">
        <v>0</v>
      </c>
      <c r="AA4176" s="26">
        <v>0</v>
      </c>
      <c r="AB4176" s="96">
        <v>0</v>
      </c>
      <c r="AC4176" s="96">
        <v>0</v>
      </c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1707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1707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1707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1707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1707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1707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1707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134817.21000000002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>
        <v>0</v>
      </c>
      <c r="U4183" s="96">
        <v>12256.11</v>
      </c>
      <c r="V4183" s="25">
        <v>0</v>
      </c>
      <c r="W4183" s="26">
        <v>12256.11</v>
      </c>
      <c r="X4183" s="96">
        <v>0</v>
      </c>
      <c r="Y4183" s="96">
        <v>12256.11</v>
      </c>
      <c r="Z4183" s="25">
        <v>0</v>
      </c>
      <c r="AA4183" s="26">
        <v>12256.11</v>
      </c>
      <c r="AB4183" s="96">
        <v>0</v>
      </c>
      <c r="AC4183" s="96">
        <v>12256.11</v>
      </c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1707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70373.820000000007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>
        <v>0</v>
      </c>
      <c r="U4184" s="96">
        <v>6397.62</v>
      </c>
      <c r="V4184" s="25">
        <v>0</v>
      </c>
      <c r="W4184" s="26">
        <v>6397.62</v>
      </c>
      <c r="X4184" s="96">
        <v>0</v>
      </c>
      <c r="Y4184" s="96">
        <v>6397.62</v>
      </c>
      <c r="Z4184" s="25">
        <v>0</v>
      </c>
      <c r="AA4184" s="26">
        <v>6397.62</v>
      </c>
      <c r="AB4184" s="96">
        <v>0</v>
      </c>
      <c r="AC4184" s="96">
        <v>6397.62</v>
      </c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1707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95398.71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>
        <v>0</v>
      </c>
      <c r="U4185" s="96">
        <v>8672.61</v>
      </c>
      <c r="V4185" s="25">
        <v>0</v>
      </c>
      <c r="W4185" s="26">
        <v>8672.61</v>
      </c>
      <c r="X4185" s="96">
        <v>0</v>
      </c>
      <c r="Y4185" s="96">
        <v>8672.61</v>
      </c>
      <c r="Z4185" s="25">
        <v>0</v>
      </c>
      <c r="AA4185" s="26">
        <v>8672.61</v>
      </c>
      <c r="AB4185" s="96">
        <v>0</v>
      </c>
      <c r="AC4185" s="96">
        <v>8672.61</v>
      </c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1707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95195.21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>
        <v>0</v>
      </c>
      <c r="U4186" s="96">
        <v>8654.11</v>
      </c>
      <c r="V4186" s="25">
        <v>0</v>
      </c>
      <c r="W4186" s="26">
        <v>8654.11</v>
      </c>
      <c r="X4186" s="96">
        <v>0</v>
      </c>
      <c r="Y4186" s="96">
        <v>8654.11</v>
      </c>
      <c r="Z4186" s="25">
        <v>0</v>
      </c>
      <c r="AA4186" s="26">
        <v>8654.11</v>
      </c>
      <c r="AB4186" s="96">
        <v>0</v>
      </c>
      <c r="AC4186" s="96">
        <v>8654.11</v>
      </c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1707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2419.34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>
        <v>0</v>
      </c>
      <c r="U4187" s="96">
        <v>219.94</v>
      </c>
      <c r="V4187" s="25">
        <v>0</v>
      </c>
      <c r="W4187" s="26">
        <v>219.94</v>
      </c>
      <c r="X4187" s="96">
        <v>0</v>
      </c>
      <c r="Y4187" s="96">
        <v>219.94</v>
      </c>
      <c r="Z4187" s="25">
        <v>0</v>
      </c>
      <c r="AA4187" s="26">
        <v>219.94</v>
      </c>
      <c r="AB4187" s="96">
        <v>0</v>
      </c>
      <c r="AC4187" s="96">
        <v>219.94</v>
      </c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1707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278203.8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>
        <v>0</v>
      </c>
      <c r="U4188" s="96">
        <v>24857.78</v>
      </c>
      <c r="V4188" s="25">
        <v>0</v>
      </c>
      <c r="W4188" s="26">
        <v>24857.78</v>
      </c>
      <c r="X4188" s="96">
        <v>0</v>
      </c>
      <c r="Y4188" s="96">
        <v>24857.78</v>
      </c>
      <c r="Z4188" s="25">
        <v>0</v>
      </c>
      <c r="AA4188" s="26">
        <v>24857.78</v>
      </c>
      <c r="AB4188" s="96">
        <v>0</v>
      </c>
      <c r="AC4188" s="96">
        <v>24857.78</v>
      </c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1707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>
        <v>0</v>
      </c>
      <c r="U4189" s="96">
        <v>0</v>
      </c>
      <c r="V4189" s="25">
        <v>0</v>
      </c>
      <c r="W4189" s="26">
        <v>0</v>
      </c>
      <c r="X4189" s="96">
        <v>0</v>
      </c>
      <c r="Y4189" s="96">
        <v>0</v>
      </c>
      <c r="Z4189" s="25">
        <v>0</v>
      </c>
      <c r="AA4189" s="26">
        <v>0</v>
      </c>
      <c r="AB4189" s="96">
        <v>0</v>
      </c>
      <c r="AC4189" s="96">
        <v>0</v>
      </c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1707</v>
      </c>
      <c r="B4190" s="110" t="s">
        <v>192</v>
      </c>
      <c r="C4190" s="110" t="s">
        <v>193</v>
      </c>
      <c r="D4190" s="21">
        <f t="shared" si="78"/>
        <v>3536000</v>
      </c>
      <c r="E4190" s="24">
        <f t="shared" si="79"/>
        <v>400000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>
        <v>0</v>
      </c>
      <c r="U4190" s="96">
        <v>0</v>
      </c>
      <c r="V4190" s="25">
        <v>400000</v>
      </c>
      <c r="W4190" s="26">
        <v>400000</v>
      </c>
      <c r="X4190" s="96">
        <v>326000</v>
      </c>
      <c r="Y4190" s="96">
        <v>0</v>
      </c>
      <c r="Z4190" s="25">
        <v>0</v>
      </c>
      <c r="AA4190" s="26">
        <v>0</v>
      </c>
      <c r="AB4190" s="96">
        <v>0</v>
      </c>
      <c r="AC4190" s="96">
        <v>0</v>
      </c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1707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>
        <v>0</v>
      </c>
      <c r="U4191" s="96">
        <v>0</v>
      </c>
      <c r="V4191" s="25">
        <v>0</v>
      </c>
      <c r="W4191" s="26">
        <v>0</v>
      </c>
      <c r="X4191" s="96">
        <v>0</v>
      </c>
      <c r="Y4191" s="96">
        <v>0</v>
      </c>
      <c r="Z4191" s="25">
        <v>0</v>
      </c>
      <c r="AA4191" s="26">
        <v>0</v>
      </c>
      <c r="AB4191" s="96">
        <v>0</v>
      </c>
      <c r="AC4191" s="96">
        <v>0</v>
      </c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1707</v>
      </c>
      <c r="B4192" s="110" t="s">
        <v>196</v>
      </c>
      <c r="C4192" s="110" t="s">
        <v>197</v>
      </c>
      <c r="D4192" s="21">
        <f t="shared" si="78"/>
        <v>1258693.73</v>
      </c>
      <c r="E4192" s="24">
        <f t="shared" si="79"/>
        <v>488943.73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>
        <v>0</v>
      </c>
      <c r="U4192" s="96">
        <v>0</v>
      </c>
      <c r="V4192" s="25">
        <v>0</v>
      </c>
      <c r="W4192" s="26">
        <v>0</v>
      </c>
      <c r="X4192" s="96">
        <v>769750</v>
      </c>
      <c r="Y4192" s="96">
        <v>0</v>
      </c>
      <c r="Z4192" s="25">
        <v>488913.73</v>
      </c>
      <c r="AA4192" s="26">
        <v>488943.73</v>
      </c>
      <c r="AB4192" s="96">
        <v>30</v>
      </c>
      <c r="AC4192" s="96">
        <v>0</v>
      </c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1707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>
        <v>0</v>
      </c>
      <c r="U4193" s="96">
        <v>0</v>
      </c>
      <c r="V4193" s="25">
        <v>0</v>
      </c>
      <c r="W4193" s="26">
        <v>0</v>
      </c>
      <c r="X4193" s="96">
        <v>0</v>
      </c>
      <c r="Y4193" s="96">
        <v>0</v>
      </c>
      <c r="Z4193" s="25">
        <v>0</v>
      </c>
      <c r="AA4193" s="26">
        <v>0</v>
      </c>
      <c r="AB4193" s="96">
        <v>0</v>
      </c>
      <c r="AC4193" s="96">
        <v>0</v>
      </c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1707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>
        <v>0</v>
      </c>
      <c r="U4194" s="96">
        <v>0</v>
      </c>
      <c r="V4194" s="25">
        <v>0</v>
      </c>
      <c r="W4194" s="26">
        <v>0</v>
      </c>
      <c r="X4194" s="96">
        <v>0</v>
      </c>
      <c r="Y4194" s="96">
        <v>0</v>
      </c>
      <c r="Z4194" s="25">
        <v>0</v>
      </c>
      <c r="AA4194" s="26">
        <v>0</v>
      </c>
      <c r="AB4194" s="96">
        <v>0</v>
      </c>
      <c r="AC4194" s="96">
        <v>0</v>
      </c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1707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>
        <v>0</v>
      </c>
      <c r="U4195" s="96">
        <v>0</v>
      </c>
      <c r="V4195" s="25">
        <v>0</v>
      </c>
      <c r="W4195" s="26">
        <v>0</v>
      </c>
      <c r="X4195" s="96">
        <v>0</v>
      </c>
      <c r="Y4195" s="96">
        <v>0</v>
      </c>
      <c r="Z4195" s="25">
        <v>0</v>
      </c>
      <c r="AA4195" s="26">
        <v>0</v>
      </c>
      <c r="AB4195" s="96">
        <v>0</v>
      </c>
      <c r="AC4195" s="96">
        <v>0</v>
      </c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1707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1707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1707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52279.63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>
        <v>0</v>
      </c>
      <c r="U4198" s="96">
        <v>1719</v>
      </c>
      <c r="V4198" s="25">
        <v>0</v>
      </c>
      <c r="W4198" s="26">
        <v>1719</v>
      </c>
      <c r="X4198" s="96">
        <v>0</v>
      </c>
      <c r="Y4198" s="96">
        <v>1719</v>
      </c>
      <c r="Z4198" s="25">
        <v>0</v>
      </c>
      <c r="AA4198" s="26">
        <v>1719</v>
      </c>
      <c r="AB4198" s="96">
        <v>0</v>
      </c>
      <c r="AC4198" s="96">
        <v>1719</v>
      </c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1707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145587.93000000002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>
        <v>0</v>
      </c>
      <c r="U4199" s="96">
        <v>14319.41</v>
      </c>
      <c r="V4199" s="25">
        <v>0</v>
      </c>
      <c r="W4199" s="26">
        <v>14319.41</v>
      </c>
      <c r="X4199" s="96">
        <v>0</v>
      </c>
      <c r="Y4199" s="96">
        <v>14319.41</v>
      </c>
      <c r="Z4199" s="25">
        <v>0</v>
      </c>
      <c r="AA4199" s="26">
        <v>16017.33</v>
      </c>
      <c r="AB4199" s="96">
        <v>0</v>
      </c>
      <c r="AC4199" s="96">
        <v>16017.33</v>
      </c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1707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76776.609999999986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>
        <v>0</v>
      </c>
      <c r="U4200" s="96">
        <v>6125.67</v>
      </c>
      <c r="V4200" s="25">
        <v>0</v>
      </c>
      <c r="W4200" s="26">
        <v>6125.67</v>
      </c>
      <c r="X4200" s="96">
        <v>0</v>
      </c>
      <c r="Y4200" s="96">
        <v>6125.67</v>
      </c>
      <c r="Z4200" s="25">
        <v>0</v>
      </c>
      <c r="AA4200" s="26">
        <v>6125.67</v>
      </c>
      <c r="AB4200" s="96">
        <v>0</v>
      </c>
      <c r="AC4200" s="96">
        <v>6125.67</v>
      </c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1707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129353.00000000001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>
        <v>0</v>
      </c>
      <c r="U4201" s="96">
        <v>10299.44</v>
      </c>
      <c r="V4201" s="25">
        <v>0</v>
      </c>
      <c r="W4201" s="26">
        <v>10299.44</v>
      </c>
      <c r="X4201" s="96">
        <v>0</v>
      </c>
      <c r="Y4201" s="96">
        <v>11798.61</v>
      </c>
      <c r="Z4201" s="25">
        <v>0</v>
      </c>
      <c r="AA4201" s="26">
        <v>11798.61</v>
      </c>
      <c r="AB4201" s="96">
        <v>0</v>
      </c>
      <c r="AC4201" s="96">
        <v>20130.240000000002</v>
      </c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1707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5988.840000000002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>
        <v>0</v>
      </c>
      <c r="U4202" s="96">
        <v>544.44000000000005</v>
      </c>
      <c r="V4202" s="25">
        <v>0</v>
      </c>
      <c r="W4202" s="26">
        <v>544.44000000000005</v>
      </c>
      <c r="X4202" s="96">
        <v>0</v>
      </c>
      <c r="Y4202" s="96">
        <v>544.44000000000005</v>
      </c>
      <c r="Z4202" s="25">
        <v>0</v>
      </c>
      <c r="AA4202" s="26">
        <v>544.44000000000005</v>
      </c>
      <c r="AB4202" s="96">
        <v>0</v>
      </c>
      <c r="AC4202" s="96">
        <v>544.44000000000005</v>
      </c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1707</v>
      </c>
      <c r="B4203" s="110" t="s">
        <v>218</v>
      </c>
      <c r="C4203" s="110" t="s">
        <v>1564</v>
      </c>
      <c r="D4203" s="21">
        <f t="shared" si="80"/>
        <v>0</v>
      </c>
      <c r="E4203" s="24">
        <f t="shared" si="81"/>
        <v>225500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>
        <v>0</v>
      </c>
      <c r="U4203" s="96">
        <v>20500</v>
      </c>
      <c r="V4203" s="25">
        <v>0</v>
      </c>
      <c r="W4203" s="26">
        <v>20500</v>
      </c>
      <c r="X4203" s="96">
        <v>0</v>
      </c>
      <c r="Y4203" s="96">
        <v>20500</v>
      </c>
      <c r="Z4203" s="25">
        <v>0</v>
      </c>
      <c r="AA4203" s="26">
        <v>20500</v>
      </c>
      <c r="AB4203" s="96">
        <v>0</v>
      </c>
      <c r="AC4203" s="96">
        <v>20500</v>
      </c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1707</v>
      </c>
      <c r="B4204" s="110" t="s">
        <v>219</v>
      </c>
      <c r="C4204" s="110" t="s">
        <v>1565</v>
      </c>
      <c r="D4204" s="21">
        <f t="shared" si="80"/>
        <v>0</v>
      </c>
      <c r="E4204" s="24">
        <f t="shared" si="81"/>
        <v>92558.959999999992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>
        <v>0</v>
      </c>
      <c r="U4204" s="91">
        <v>9720.18</v>
      </c>
      <c r="V4204" s="92">
        <v>0</v>
      </c>
      <c r="W4204" s="93">
        <v>9720.18</v>
      </c>
      <c r="X4204" s="91">
        <v>0</v>
      </c>
      <c r="Y4204" s="91">
        <v>9720.18</v>
      </c>
      <c r="Z4204" s="92">
        <v>0</v>
      </c>
      <c r="AA4204" s="93">
        <v>9720.18</v>
      </c>
      <c r="AB4204" s="91">
        <v>0</v>
      </c>
      <c r="AC4204" s="91">
        <v>9720.18</v>
      </c>
      <c r="AD4204" s="27"/>
      <c r="AG4204" s="28"/>
    </row>
    <row r="4205" spans="1:52" ht="14.4" customHeight="1" x14ac:dyDescent="0.3">
      <c r="A4205" s="110" t="s">
        <v>1707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" customHeight="1" x14ac:dyDescent="0.3">
      <c r="A4206" s="110" t="s">
        <v>1707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" customHeight="1" x14ac:dyDescent="0.3">
      <c r="A4207" s="110" t="s">
        <v>1707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1707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1707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>
        <v>0</v>
      </c>
      <c r="U4209" s="91">
        <v>0</v>
      </c>
      <c r="V4209" s="92">
        <v>0</v>
      </c>
      <c r="W4209" s="93">
        <v>0</v>
      </c>
      <c r="X4209" s="91">
        <v>0</v>
      </c>
      <c r="Y4209" s="91">
        <v>0</v>
      </c>
      <c r="Z4209" s="92">
        <v>0</v>
      </c>
      <c r="AA4209" s="93">
        <v>0</v>
      </c>
      <c r="AB4209" s="91">
        <v>0</v>
      </c>
      <c r="AC4209" s="91">
        <v>0</v>
      </c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1707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1707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13333.320000000002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>
        <v>0</v>
      </c>
      <c r="U4211" s="96">
        <v>1111.1099999999999</v>
      </c>
      <c r="V4211" s="25">
        <v>0</v>
      </c>
      <c r="W4211" s="26">
        <v>1111.1099999999999</v>
      </c>
      <c r="X4211" s="96">
        <v>0</v>
      </c>
      <c r="Y4211" s="96">
        <v>1111.1099999999999</v>
      </c>
      <c r="Z4211" s="25">
        <v>0</v>
      </c>
      <c r="AA4211" s="26">
        <v>1111.1099999999999</v>
      </c>
      <c r="AB4211" s="96">
        <v>0</v>
      </c>
      <c r="AC4211" s="96">
        <v>1111.1099999999999</v>
      </c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1707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>
        <v>0</v>
      </c>
      <c r="U4212" s="96">
        <v>0</v>
      </c>
      <c r="V4212" s="25">
        <v>0</v>
      </c>
      <c r="W4212" s="26">
        <v>0</v>
      </c>
      <c r="X4212" s="96">
        <v>0</v>
      </c>
      <c r="Y4212" s="96">
        <v>0</v>
      </c>
      <c r="Z4212" s="25">
        <v>0</v>
      </c>
      <c r="AA4212" s="26">
        <v>0</v>
      </c>
      <c r="AB4212" s="96">
        <v>0</v>
      </c>
      <c r="AC4212" s="96">
        <v>0</v>
      </c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1707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" customHeight="1" x14ac:dyDescent="0.3">
      <c r="A4214" s="110" t="s">
        <v>1707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545783.36999999988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>
        <v>0</v>
      </c>
      <c r="U4214" s="91">
        <v>49616.67</v>
      </c>
      <c r="V4214" s="92">
        <v>0</v>
      </c>
      <c r="W4214" s="93">
        <v>49616.67</v>
      </c>
      <c r="X4214" s="91">
        <v>0</v>
      </c>
      <c r="Y4214" s="91">
        <v>49616.67</v>
      </c>
      <c r="Z4214" s="92">
        <v>0</v>
      </c>
      <c r="AA4214" s="93">
        <v>49616.67</v>
      </c>
      <c r="AB4214" s="91">
        <v>0</v>
      </c>
      <c r="AC4214" s="91">
        <v>49616.67</v>
      </c>
      <c r="AD4214" s="27"/>
      <c r="AG4214" s="28"/>
    </row>
    <row r="4215" spans="1:52" ht="14.4" customHeight="1" x14ac:dyDescent="0.3">
      <c r="A4215" s="110" t="s">
        <v>1707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>
        <v>0</v>
      </c>
      <c r="U4215" s="96">
        <v>0</v>
      </c>
      <c r="V4215" s="25">
        <v>0</v>
      </c>
      <c r="W4215" s="26">
        <v>0</v>
      </c>
      <c r="X4215" s="96">
        <v>0</v>
      </c>
      <c r="Y4215" s="96">
        <v>0</v>
      </c>
      <c r="Z4215" s="25">
        <v>0</v>
      </c>
      <c r="AA4215" s="26">
        <v>0</v>
      </c>
      <c r="AB4215" s="96">
        <v>0</v>
      </c>
      <c r="AC4215" s="96">
        <v>0</v>
      </c>
      <c r="AD4215" s="27"/>
      <c r="AG4215" s="28"/>
    </row>
    <row r="4216" spans="1:52" ht="14.4" customHeight="1" x14ac:dyDescent="0.3">
      <c r="A4216" s="110" t="s">
        <v>1707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1707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1286598.3399999996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>
        <v>0</v>
      </c>
      <c r="U4217" s="91">
        <v>6663.72</v>
      </c>
      <c r="V4217" s="92">
        <v>0</v>
      </c>
      <c r="W4217" s="93">
        <v>6663.72</v>
      </c>
      <c r="X4217" s="91">
        <v>0</v>
      </c>
      <c r="Y4217" s="91">
        <v>6663.72</v>
      </c>
      <c r="Z4217" s="92">
        <v>0</v>
      </c>
      <c r="AA4217" s="93">
        <v>6663.72</v>
      </c>
      <c r="AB4217" s="91">
        <v>0</v>
      </c>
      <c r="AC4217" s="91">
        <v>6663.72</v>
      </c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1707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>
        <v>0</v>
      </c>
      <c r="U4218" s="96">
        <v>0</v>
      </c>
      <c r="V4218" s="25">
        <v>0</v>
      </c>
      <c r="W4218" s="26">
        <v>0</v>
      </c>
      <c r="X4218" s="96">
        <v>0</v>
      </c>
      <c r="Y4218" s="96">
        <v>0</v>
      </c>
      <c r="Z4218" s="25">
        <v>0</v>
      </c>
      <c r="AA4218" s="26">
        <v>0</v>
      </c>
      <c r="AB4218" s="96">
        <v>0</v>
      </c>
      <c r="AC4218" s="96">
        <v>0</v>
      </c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1707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1707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>
        <v>0</v>
      </c>
      <c r="U4220" s="91">
        <v>0</v>
      </c>
      <c r="V4220" s="92">
        <v>0</v>
      </c>
      <c r="W4220" s="93">
        <v>0</v>
      </c>
      <c r="X4220" s="91">
        <v>0</v>
      </c>
      <c r="Y4220" s="91">
        <v>0</v>
      </c>
      <c r="Z4220" s="92">
        <v>0</v>
      </c>
      <c r="AA4220" s="93">
        <v>0</v>
      </c>
      <c r="AB4220" s="91">
        <v>0</v>
      </c>
      <c r="AC4220" s="91">
        <v>0</v>
      </c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1707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1707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1707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1707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1707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1707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1707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>
        <v>0</v>
      </c>
      <c r="U4227" s="96">
        <v>0</v>
      </c>
      <c r="V4227" s="25">
        <v>0</v>
      </c>
      <c r="W4227" s="26">
        <v>0</v>
      </c>
      <c r="X4227" s="96">
        <v>0</v>
      </c>
      <c r="Y4227" s="96">
        <v>0</v>
      </c>
      <c r="Z4227" s="25">
        <v>0</v>
      </c>
      <c r="AA4227" s="26">
        <v>0</v>
      </c>
      <c r="AB4227" s="96">
        <v>0</v>
      </c>
      <c r="AC4227" s="96">
        <v>0</v>
      </c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1707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1707</v>
      </c>
      <c r="B4229" s="110" t="s">
        <v>268</v>
      </c>
      <c r="C4229" s="110" t="s">
        <v>269</v>
      </c>
      <c r="D4229" s="21">
        <f t="shared" si="80"/>
        <v>1093439.98</v>
      </c>
      <c r="E4229" s="24">
        <f t="shared" si="81"/>
        <v>4224263.2699999996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>
        <v>0</v>
      </c>
      <c r="U4229" s="96">
        <v>383000</v>
      </c>
      <c r="V4229" s="25">
        <v>0</v>
      </c>
      <c r="W4229" s="26">
        <v>291605</v>
      </c>
      <c r="X4229" s="96">
        <v>0</v>
      </c>
      <c r="Y4229" s="96">
        <v>291605</v>
      </c>
      <c r="Z4229" s="25">
        <v>0</v>
      </c>
      <c r="AA4229" s="26">
        <v>291605</v>
      </c>
      <c r="AB4229" s="96">
        <v>1093439.98</v>
      </c>
      <c r="AC4229" s="96">
        <v>291605</v>
      </c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1707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>
        <v>0</v>
      </c>
      <c r="U4230" s="96">
        <v>0</v>
      </c>
      <c r="V4230" s="25">
        <v>0</v>
      </c>
      <c r="W4230" s="26">
        <v>0</v>
      </c>
      <c r="X4230" s="96">
        <v>0</v>
      </c>
      <c r="Y4230" s="96">
        <v>0</v>
      </c>
      <c r="Z4230" s="25">
        <v>0</v>
      </c>
      <c r="AA4230" s="26">
        <v>0</v>
      </c>
      <c r="AB4230" s="96">
        <v>0</v>
      </c>
      <c r="AC4230" s="96">
        <v>0</v>
      </c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1707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1707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>
        <v>0</v>
      </c>
      <c r="U4232" s="96">
        <v>0</v>
      </c>
      <c r="V4232" s="25">
        <v>0</v>
      </c>
      <c r="W4232" s="26">
        <v>0</v>
      </c>
      <c r="X4232" s="96">
        <v>0</v>
      </c>
      <c r="Y4232" s="96">
        <v>0</v>
      </c>
      <c r="Z4232" s="25">
        <v>0</v>
      </c>
      <c r="AA4232" s="26">
        <v>0</v>
      </c>
      <c r="AB4232" s="96">
        <v>0</v>
      </c>
      <c r="AC4232" s="96">
        <v>0</v>
      </c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1707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1707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1707</v>
      </c>
      <c r="B4235" s="110" t="s">
        <v>280</v>
      </c>
      <c r="C4235" s="110" t="s">
        <v>1566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1707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>
        <v>0</v>
      </c>
      <c r="U4236" s="96">
        <v>0</v>
      </c>
      <c r="V4236" s="25">
        <v>0</v>
      </c>
      <c r="W4236" s="26">
        <v>0</v>
      </c>
      <c r="X4236" s="96">
        <v>0</v>
      </c>
      <c r="Y4236" s="96">
        <v>0</v>
      </c>
      <c r="Z4236" s="25">
        <v>0</v>
      </c>
      <c r="AA4236" s="26">
        <v>0</v>
      </c>
      <c r="AB4236" s="96">
        <v>0</v>
      </c>
      <c r="AC4236" s="96">
        <v>0</v>
      </c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1707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1707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44000.039999999986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>
        <v>0</v>
      </c>
      <c r="U4238" s="96">
        <v>3666.67</v>
      </c>
      <c r="V4238" s="25">
        <v>0</v>
      </c>
      <c r="W4238" s="26">
        <v>3666.67</v>
      </c>
      <c r="X4238" s="96">
        <v>0</v>
      </c>
      <c r="Y4238" s="96">
        <v>3666.67</v>
      </c>
      <c r="Z4238" s="25">
        <v>0</v>
      </c>
      <c r="AA4238" s="26">
        <v>3666.67</v>
      </c>
      <c r="AB4238" s="96">
        <v>0</v>
      </c>
      <c r="AC4238" s="96">
        <v>3666.67</v>
      </c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1707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1707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1707</v>
      </c>
      <c r="B4241" s="110" t="s">
        <v>291</v>
      </c>
      <c r="C4241" s="110" t="s">
        <v>1567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1707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1707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1707</v>
      </c>
      <c r="B4244" s="110" t="s">
        <v>296</v>
      </c>
      <c r="C4244" s="110" t="s">
        <v>1568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1707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1707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1707</v>
      </c>
      <c r="B4247" s="110" t="s">
        <v>301</v>
      </c>
      <c r="C4247" s="110" t="s">
        <v>1569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1707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1707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1707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1707</v>
      </c>
      <c r="B4251" s="110" t="s">
        <v>308</v>
      </c>
      <c r="C4251" s="110" t="s">
        <v>309</v>
      </c>
      <c r="D4251" s="21">
        <f t="shared" si="80"/>
        <v>1264050</v>
      </c>
      <c r="E4251" s="24">
        <f t="shared" si="81"/>
        <v>113800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>
        <v>0</v>
      </c>
      <c r="U4251" s="91">
        <v>0</v>
      </c>
      <c r="V4251" s="92">
        <v>165550</v>
      </c>
      <c r="W4251" s="93">
        <v>0</v>
      </c>
      <c r="X4251" s="91">
        <v>509600</v>
      </c>
      <c r="Y4251" s="91">
        <v>113800</v>
      </c>
      <c r="Z4251" s="92">
        <v>502000</v>
      </c>
      <c r="AA4251" s="93">
        <v>0</v>
      </c>
      <c r="AB4251" s="91">
        <v>19900</v>
      </c>
      <c r="AC4251" s="91">
        <v>0</v>
      </c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1707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>
        <v>0</v>
      </c>
      <c r="U4252" s="96">
        <v>0</v>
      </c>
      <c r="V4252" s="25">
        <v>0</v>
      </c>
      <c r="W4252" s="26">
        <v>0</v>
      </c>
      <c r="X4252" s="96">
        <v>0</v>
      </c>
      <c r="Y4252" s="96">
        <v>0</v>
      </c>
      <c r="Z4252" s="25">
        <v>0</v>
      </c>
      <c r="AA4252" s="26">
        <v>0</v>
      </c>
      <c r="AB4252" s="96">
        <v>0</v>
      </c>
      <c r="AC4252" s="96">
        <v>0</v>
      </c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1707</v>
      </c>
      <c r="B4253" s="110" t="s">
        <v>312</v>
      </c>
      <c r="C4253" s="110" t="s">
        <v>313</v>
      </c>
      <c r="D4253" s="21">
        <f t="shared" si="80"/>
        <v>3581800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>
        <v>3567900</v>
      </c>
      <c r="U4253" s="91">
        <v>0</v>
      </c>
      <c r="V4253" s="92">
        <v>0</v>
      </c>
      <c r="W4253" s="93">
        <v>0</v>
      </c>
      <c r="X4253" s="91">
        <v>0</v>
      </c>
      <c r="Y4253" s="91">
        <v>0</v>
      </c>
      <c r="Z4253" s="92">
        <v>0</v>
      </c>
      <c r="AA4253" s="93">
        <v>0</v>
      </c>
      <c r="AB4253" s="91">
        <v>0</v>
      </c>
      <c r="AC4253" s="91">
        <v>0</v>
      </c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1707</v>
      </c>
      <c r="B4254" s="110" t="s">
        <v>314</v>
      </c>
      <c r="C4254" s="110" t="s">
        <v>315</v>
      </c>
      <c r="D4254" s="21">
        <f t="shared" si="80"/>
        <v>27500</v>
      </c>
      <c r="E4254" s="24">
        <f t="shared" si="81"/>
        <v>27500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>
        <v>0</v>
      </c>
      <c r="U4254" s="91">
        <v>0</v>
      </c>
      <c r="V4254" s="92">
        <v>0</v>
      </c>
      <c r="W4254" s="93">
        <v>0</v>
      </c>
      <c r="X4254" s="91">
        <v>27500</v>
      </c>
      <c r="Y4254" s="91">
        <v>27500</v>
      </c>
      <c r="Z4254" s="92">
        <v>0</v>
      </c>
      <c r="AA4254" s="93">
        <v>0</v>
      </c>
      <c r="AB4254" s="91">
        <v>0</v>
      </c>
      <c r="AC4254" s="91">
        <v>0</v>
      </c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1707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>
        <v>0</v>
      </c>
      <c r="U4255" s="91">
        <v>0</v>
      </c>
      <c r="V4255" s="92">
        <v>0</v>
      </c>
      <c r="W4255" s="93">
        <v>0</v>
      </c>
      <c r="X4255" s="91">
        <v>0</v>
      </c>
      <c r="Y4255" s="91">
        <v>0</v>
      </c>
      <c r="Z4255" s="92">
        <v>0</v>
      </c>
      <c r="AA4255" s="93">
        <v>0</v>
      </c>
      <c r="AB4255" s="91">
        <v>0</v>
      </c>
      <c r="AC4255" s="91">
        <v>0</v>
      </c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1707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>
        <v>0</v>
      </c>
      <c r="U4256" s="96">
        <v>0</v>
      </c>
      <c r="V4256" s="25">
        <v>0</v>
      </c>
      <c r="W4256" s="26">
        <v>0</v>
      </c>
      <c r="X4256" s="96">
        <v>0</v>
      </c>
      <c r="Y4256" s="96">
        <v>0</v>
      </c>
      <c r="Z4256" s="25">
        <v>0</v>
      </c>
      <c r="AA4256" s="26">
        <v>0</v>
      </c>
      <c r="AB4256" s="96">
        <v>0</v>
      </c>
      <c r="AC4256" s="96">
        <v>0</v>
      </c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1707</v>
      </c>
      <c r="B4257" s="110" t="s">
        <v>320</v>
      </c>
      <c r="C4257" s="110" t="s">
        <v>321</v>
      </c>
      <c r="D4257" s="21">
        <f t="shared" si="80"/>
        <v>3228699</v>
      </c>
      <c r="E4257" s="24">
        <f t="shared" si="81"/>
        <v>393099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>
        <v>0</v>
      </c>
      <c r="U4257" s="91">
        <v>0</v>
      </c>
      <c r="V4257" s="92">
        <v>0</v>
      </c>
      <c r="W4257" s="93">
        <v>0</v>
      </c>
      <c r="X4257" s="91">
        <v>273600</v>
      </c>
      <c r="Y4257" s="91">
        <v>217800</v>
      </c>
      <c r="Z4257" s="92">
        <v>73499</v>
      </c>
      <c r="AA4257" s="93">
        <v>63499</v>
      </c>
      <c r="AB4257" s="91">
        <v>934800</v>
      </c>
      <c r="AC4257" s="91">
        <v>95000</v>
      </c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1707</v>
      </c>
      <c r="B4258" s="110" t="s">
        <v>322</v>
      </c>
      <c r="C4258" s="110" t="s">
        <v>323</v>
      </c>
      <c r="D4258" s="21">
        <f t="shared" si="80"/>
        <v>577790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>
        <v>0</v>
      </c>
      <c r="U4258" s="91">
        <v>0</v>
      </c>
      <c r="V4258" s="92">
        <v>11500</v>
      </c>
      <c r="W4258" s="93">
        <v>0</v>
      </c>
      <c r="X4258" s="91">
        <v>0</v>
      </c>
      <c r="Y4258" s="91">
        <v>0</v>
      </c>
      <c r="Z4258" s="92">
        <v>22000</v>
      </c>
      <c r="AA4258" s="93">
        <v>0</v>
      </c>
      <c r="AB4258" s="91">
        <v>0</v>
      </c>
      <c r="AC4258" s="91">
        <v>0</v>
      </c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1707</v>
      </c>
      <c r="B4259" s="110" t="s">
        <v>324</v>
      </c>
      <c r="C4259" s="110" t="s">
        <v>325</v>
      </c>
      <c r="D4259" s="21">
        <f t="shared" si="80"/>
        <v>306550</v>
      </c>
      <c r="E4259" s="24">
        <f t="shared" si="81"/>
        <v>88100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>
        <v>0</v>
      </c>
      <c r="U4259" s="91">
        <v>0</v>
      </c>
      <c r="V4259" s="92">
        <v>23500</v>
      </c>
      <c r="W4259" s="93">
        <v>0</v>
      </c>
      <c r="X4259" s="91">
        <v>178100</v>
      </c>
      <c r="Y4259" s="91">
        <v>88100</v>
      </c>
      <c r="Z4259" s="92">
        <v>15000</v>
      </c>
      <c r="AA4259" s="93">
        <v>0</v>
      </c>
      <c r="AB4259" s="91">
        <v>0</v>
      </c>
      <c r="AC4259" s="91">
        <v>0</v>
      </c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1707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>
        <v>0</v>
      </c>
      <c r="U4260" s="96">
        <v>0</v>
      </c>
      <c r="V4260" s="25">
        <v>0</v>
      </c>
      <c r="W4260" s="26">
        <v>0</v>
      </c>
      <c r="X4260" s="96">
        <v>0</v>
      </c>
      <c r="Y4260" s="96">
        <v>0</v>
      </c>
      <c r="Z4260" s="25">
        <v>0</v>
      </c>
      <c r="AA4260" s="26">
        <v>0</v>
      </c>
      <c r="AB4260" s="96">
        <v>0</v>
      </c>
      <c r="AC4260" s="96">
        <v>0</v>
      </c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1707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395861.32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>
        <v>0</v>
      </c>
      <c r="U4261" s="96">
        <v>26560.19</v>
      </c>
      <c r="V4261" s="25">
        <v>0</v>
      </c>
      <c r="W4261" s="26">
        <v>30577.200000000001</v>
      </c>
      <c r="X4261" s="96">
        <v>0</v>
      </c>
      <c r="Y4261" s="96">
        <v>36954.31</v>
      </c>
      <c r="Z4261" s="25">
        <v>0</v>
      </c>
      <c r="AA4261" s="26">
        <v>41418.980000000003</v>
      </c>
      <c r="AB4261" s="96">
        <v>0</v>
      </c>
      <c r="AC4261" s="96">
        <v>61054.3</v>
      </c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1707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193048.33000000002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>
        <v>0</v>
      </c>
      <c r="U4262" s="91">
        <v>13650</v>
      </c>
      <c r="V4262" s="92">
        <v>0</v>
      </c>
      <c r="W4262" s="93">
        <v>13650</v>
      </c>
      <c r="X4262" s="91">
        <v>0</v>
      </c>
      <c r="Y4262" s="91">
        <v>13650</v>
      </c>
      <c r="Z4262" s="92">
        <v>0</v>
      </c>
      <c r="AA4262" s="93">
        <v>13650</v>
      </c>
      <c r="AB4262" s="91">
        <v>0</v>
      </c>
      <c r="AC4262" s="91">
        <v>13650</v>
      </c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1707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411565.70999999996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>
        <v>0</v>
      </c>
      <c r="U4263" s="96">
        <v>9380.17</v>
      </c>
      <c r="V4263" s="25">
        <v>0</v>
      </c>
      <c r="W4263" s="26">
        <v>68845.17</v>
      </c>
      <c r="X4263" s="96">
        <v>0</v>
      </c>
      <c r="Y4263" s="96">
        <v>68845.17</v>
      </c>
      <c r="Z4263" s="25">
        <v>0</v>
      </c>
      <c r="AA4263" s="26">
        <v>68843.17</v>
      </c>
      <c r="AB4263" s="96">
        <v>0</v>
      </c>
      <c r="AC4263" s="96">
        <v>68448.17</v>
      </c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1707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83550.890000000029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>
        <v>0</v>
      </c>
      <c r="U4264" s="96">
        <v>5080.8</v>
      </c>
      <c r="V4264" s="25">
        <v>0</v>
      </c>
      <c r="W4264" s="26">
        <v>5080.8</v>
      </c>
      <c r="X4264" s="96">
        <v>0</v>
      </c>
      <c r="Y4264" s="96">
        <v>5073.8</v>
      </c>
      <c r="Z4264" s="25">
        <v>0</v>
      </c>
      <c r="AA4264" s="26">
        <v>4599.1000000000004</v>
      </c>
      <c r="AB4264" s="96">
        <v>0</v>
      </c>
      <c r="AC4264" s="96">
        <v>4599.1000000000004</v>
      </c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1707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42878.380000000012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>
        <v>0</v>
      </c>
      <c r="U4265" s="91">
        <v>3702.08</v>
      </c>
      <c r="V4265" s="92">
        <v>0</v>
      </c>
      <c r="W4265" s="93">
        <v>3702.08</v>
      </c>
      <c r="X4265" s="91">
        <v>0</v>
      </c>
      <c r="Y4265" s="91">
        <v>3702.08</v>
      </c>
      <c r="Z4265" s="92">
        <v>0</v>
      </c>
      <c r="AA4265" s="93">
        <v>3702.08</v>
      </c>
      <c r="AB4265" s="91">
        <v>0</v>
      </c>
      <c r="AC4265" s="91">
        <v>3702.08</v>
      </c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1707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7912.119999999999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>
        <v>0</v>
      </c>
      <c r="U4266" s="91">
        <v>492.08</v>
      </c>
      <c r="V4266" s="92">
        <v>0</v>
      </c>
      <c r="W4266" s="93">
        <v>492.08</v>
      </c>
      <c r="X4266" s="91">
        <v>0</v>
      </c>
      <c r="Y4266" s="91">
        <v>492.08</v>
      </c>
      <c r="Z4266" s="92">
        <v>0</v>
      </c>
      <c r="AA4266" s="93">
        <v>492.08</v>
      </c>
      <c r="AB4266" s="91">
        <v>0</v>
      </c>
      <c r="AC4266" s="91">
        <v>492.08</v>
      </c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1707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1653788.2500000002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>
        <v>0</v>
      </c>
      <c r="U4267" s="91">
        <v>126037.33</v>
      </c>
      <c r="V4267" s="92">
        <v>0</v>
      </c>
      <c r="W4267" s="93">
        <v>126034.34</v>
      </c>
      <c r="X4267" s="91">
        <v>0</v>
      </c>
      <c r="Y4267" s="91">
        <v>126423.01</v>
      </c>
      <c r="Z4267" s="92">
        <v>0</v>
      </c>
      <c r="AA4267" s="93">
        <v>105649</v>
      </c>
      <c r="AB4267" s="91">
        <v>0</v>
      </c>
      <c r="AC4267" s="91">
        <v>102114.61</v>
      </c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1707</v>
      </c>
      <c r="B4268" s="110" t="s">
        <v>342</v>
      </c>
      <c r="C4268" s="110" t="s">
        <v>343</v>
      </c>
      <c r="D4268" s="21">
        <f t="shared" si="82"/>
        <v>6888.92</v>
      </c>
      <c r="E4268" s="24">
        <f t="shared" si="83"/>
        <v>482823.6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>
        <v>0</v>
      </c>
      <c r="U4268" s="96">
        <v>37861.910000000003</v>
      </c>
      <c r="V4268" s="25">
        <v>0</v>
      </c>
      <c r="W4268" s="26">
        <v>37462.92</v>
      </c>
      <c r="X4268" s="96">
        <v>0</v>
      </c>
      <c r="Y4268" s="96">
        <v>39962.92</v>
      </c>
      <c r="Z4268" s="25">
        <v>0</v>
      </c>
      <c r="AA4268" s="26">
        <v>39954.94</v>
      </c>
      <c r="AB4268" s="96">
        <v>6888.92</v>
      </c>
      <c r="AC4268" s="96">
        <v>37673.94</v>
      </c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1707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83388.02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>
        <v>0</v>
      </c>
      <c r="U4269" s="96">
        <v>4328.75</v>
      </c>
      <c r="V4269" s="25">
        <v>0</v>
      </c>
      <c r="W4269" s="26">
        <v>4328.75</v>
      </c>
      <c r="X4269" s="96">
        <v>0</v>
      </c>
      <c r="Y4269" s="96">
        <v>4981.53</v>
      </c>
      <c r="Z4269" s="25">
        <v>0</v>
      </c>
      <c r="AA4269" s="26">
        <v>4981.53</v>
      </c>
      <c r="AB4269" s="96">
        <v>0</v>
      </c>
      <c r="AC4269" s="96">
        <v>12898.19</v>
      </c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1707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18101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>
        <v>0</v>
      </c>
      <c r="U4270" s="96">
        <v>274.58</v>
      </c>
      <c r="V4270" s="25">
        <v>0</v>
      </c>
      <c r="W4270" s="26">
        <v>273.58</v>
      </c>
      <c r="X4270" s="96">
        <v>0</v>
      </c>
      <c r="Y4270" s="96">
        <v>0</v>
      </c>
      <c r="Z4270" s="25">
        <v>0</v>
      </c>
      <c r="AA4270" s="26">
        <v>0</v>
      </c>
      <c r="AB4270" s="96">
        <v>0</v>
      </c>
      <c r="AC4270" s="96">
        <v>0</v>
      </c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1707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1707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1707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1707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1707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1707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>
        <v>0</v>
      </c>
      <c r="U4276" s="91">
        <v>0</v>
      </c>
      <c r="V4276" s="92">
        <v>0</v>
      </c>
      <c r="W4276" s="93">
        <v>0</v>
      </c>
      <c r="X4276" s="91">
        <v>0</v>
      </c>
      <c r="Y4276" s="91">
        <v>0</v>
      </c>
      <c r="Z4276" s="92">
        <v>0</v>
      </c>
      <c r="AA4276" s="93">
        <v>0</v>
      </c>
      <c r="AB4276" s="91">
        <v>0</v>
      </c>
      <c r="AC4276" s="91">
        <v>0</v>
      </c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1707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1707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42887.79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>
        <v>0</v>
      </c>
      <c r="U4278" s="96">
        <v>3898.89</v>
      </c>
      <c r="V4278" s="25">
        <v>0</v>
      </c>
      <c r="W4278" s="26">
        <v>3898.89</v>
      </c>
      <c r="X4278" s="96">
        <v>0</v>
      </c>
      <c r="Y4278" s="96">
        <v>3898.89</v>
      </c>
      <c r="Z4278" s="25">
        <v>0</v>
      </c>
      <c r="AA4278" s="26">
        <v>3898.89</v>
      </c>
      <c r="AB4278" s="96">
        <v>0</v>
      </c>
      <c r="AC4278" s="96">
        <v>3898.89</v>
      </c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1707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1707</v>
      </c>
      <c r="B4280" s="110" t="s">
        <v>366</v>
      </c>
      <c r="C4280" s="110" t="s">
        <v>367</v>
      </c>
      <c r="D4280" s="21">
        <f t="shared" si="82"/>
        <v>993600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>
        <v>993600</v>
      </c>
      <c r="AA4280" s="26">
        <v>0</v>
      </c>
      <c r="AB4280" s="96">
        <v>0</v>
      </c>
      <c r="AC4280" s="96">
        <v>0</v>
      </c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1707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1707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1707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1707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1707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1707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1707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1707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1707</v>
      </c>
      <c r="B4289" s="110" t="s">
        <v>384</v>
      </c>
      <c r="C4289" s="110" t="s">
        <v>1570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1707</v>
      </c>
      <c r="B4290" s="110" t="s">
        <v>386</v>
      </c>
      <c r="C4290" s="110" t="s">
        <v>1664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1707</v>
      </c>
      <c r="B4291" s="110" t="s">
        <v>388</v>
      </c>
      <c r="C4291" s="110" t="s">
        <v>1665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1707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1707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1707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1707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1707</v>
      </c>
      <c r="B4296" s="110" t="s">
        <v>398</v>
      </c>
      <c r="C4296" s="110" t="s">
        <v>1571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1707</v>
      </c>
      <c r="B4297" s="110" t="s">
        <v>400</v>
      </c>
      <c r="C4297" s="110" t="s">
        <v>1666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1707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1707</v>
      </c>
      <c r="B4299" s="110" t="s">
        <v>404</v>
      </c>
      <c r="C4299" s="110" t="s">
        <v>1572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1707</v>
      </c>
      <c r="B4300" s="110" t="s">
        <v>406</v>
      </c>
      <c r="C4300" s="110" t="s">
        <v>1573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1707</v>
      </c>
      <c r="B4301" s="110" t="s">
        <v>408</v>
      </c>
      <c r="C4301" s="110" t="s">
        <v>1574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1707</v>
      </c>
      <c r="B4302" s="110" t="s">
        <v>410</v>
      </c>
      <c r="C4302" s="110" t="s">
        <v>1575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1707</v>
      </c>
      <c r="B4303" s="110" t="s">
        <v>412</v>
      </c>
      <c r="C4303" s="110" t="s">
        <v>413</v>
      </c>
      <c r="D4303" s="21">
        <f t="shared" si="82"/>
        <v>7627295.8100000005</v>
      </c>
      <c r="E4303" s="24">
        <f t="shared" si="83"/>
        <v>6395471.3200000012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>
        <v>96500</v>
      </c>
      <c r="U4303" s="96">
        <v>368073.1</v>
      </c>
      <c r="V4303" s="25">
        <v>258964.5</v>
      </c>
      <c r="W4303" s="26">
        <v>881960.62</v>
      </c>
      <c r="X4303" s="96">
        <v>383156.5</v>
      </c>
      <c r="Y4303" s="96">
        <v>172822.9</v>
      </c>
      <c r="Z4303" s="25">
        <v>960861.32</v>
      </c>
      <c r="AA4303" s="26">
        <v>684584.4</v>
      </c>
      <c r="AB4303" s="96">
        <v>994418.46</v>
      </c>
      <c r="AC4303" s="96">
        <v>395120.5</v>
      </c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1707</v>
      </c>
      <c r="B4304" s="110" t="s">
        <v>414</v>
      </c>
      <c r="C4304" s="110" t="s">
        <v>415</v>
      </c>
      <c r="D4304" s="21">
        <f t="shared" si="82"/>
        <v>2936800.96</v>
      </c>
      <c r="E4304" s="24">
        <f t="shared" si="83"/>
        <v>3309309.7600000002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>
        <v>0</v>
      </c>
      <c r="U4304" s="96">
        <v>196249.7</v>
      </c>
      <c r="V4304" s="25">
        <v>545300.98</v>
      </c>
      <c r="W4304" s="26">
        <v>163262</v>
      </c>
      <c r="X4304" s="96">
        <v>308064.52</v>
      </c>
      <c r="Y4304" s="96">
        <v>162704.79999999999</v>
      </c>
      <c r="Z4304" s="25">
        <v>298329.76</v>
      </c>
      <c r="AA4304" s="26">
        <v>317347.20000000001</v>
      </c>
      <c r="AB4304" s="96">
        <v>300774.3</v>
      </c>
      <c r="AC4304" s="96">
        <v>351253.6</v>
      </c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1707</v>
      </c>
      <c r="B4305" s="110" t="s">
        <v>416</v>
      </c>
      <c r="C4305" s="110" t="s">
        <v>417</v>
      </c>
      <c r="D4305" s="21">
        <f t="shared" si="82"/>
        <v>3006789.7</v>
      </c>
      <c r="E4305" s="24">
        <f t="shared" si="83"/>
        <v>4576862.4000000004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>
        <v>85697.7</v>
      </c>
      <c r="U4305" s="96">
        <v>265549.8</v>
      </c>
      <c r="V4305" s="25">
        <v>259163</v>
      </c>
      <c r="W4305" s="26">
        <v>358149.6</v>
      </c>
      <c r="X4305" s="96">
        <v>70450</v>
      </c>
      <c r="Y4305" s="96">
        <v>191607.4</v>
      </c>
      <c r="Z4305" s="25">
        <v>289925.40000000002</v>
      </c>
      <c r="AA4305" s="26">
        <v>307401.7</v>
      </c>
      <c r="AB4305" s="96">
        <v>675939.8</v>
      </c>
      <c r="AC4305" s="96">
        <v>962731</v>
      </c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1707</v>
      </c>
      <c r="B4306" s="110" t="s">
        <v>418</v>
      </c>
      <c r="C4306" s="110" t="s">
        <v>419</v>
      </c>
      <c r="D4306" s="21">
        <f t="shared" si="82"/>
        <v>3830755.68</v>
      </c>
      <c r="E4306" s="24">
        <f t="shared" si="83"/>
        <v>4246583.17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>
        <v>344578.86</v>
      </c>
      <c r="U4306" s="96">
        <v>153015.73000000001</v>
      </c>
      <c r="V4306" s="25">
        <v>80574.5</v>
      </c>
      <c r="W4306" s="26">
        <v>620501.62</v>
      </c>
      <c r="X4306" s="96">
        <v>439727.62</v>
      </c>
      <c r="Y4306" s="96">
        <v>302496.62</v>
      </c>
      <c r="Z4306" s="25">
        <v>459012.62</v>
      </c>
      <c r="AA4306" s="26">
        <v>322686.23</v>
      </c>
      <c r="AB4306" s="96">
        <v>494251.46</v>
      </c>
      <c r="AC4306" s="96">
        <v>342348.23</v>
      </c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1707</v>
      </c>
      <c r="B4307" s="110" t="s">
        <v>420</v>
      </c>
      <c r="C4307" s="110" t="s">
        <v>421</v>
      </c>
      <c r="D4307" s="21">
        <f t="shared" si="82"/>
        <v>3214950.17</v>
      </c>
      <c r="E4307" s="24">
        <f t="shared" si="83"/>
        <v>2956810.2599999993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>
        <v>174968</v>
      </c>
      <c r="U4307" s="96">
        <v>287694.99</v>
      </c>
      <c r="V4307" s="25">
        <v>74520</v>
      </c>
      <c r="W4307" s="26">
        <v>465042.04</v>
      </c>
      <c r="X4307" s="96">
        <v>221715.99</v>
      </c>
      <c r="Y4307" s="96">
        <v>614491.86</v>
      </c>
      <c r="Z4307" s="25">
        <v>617686.1</v>
      </c>
      <c r="AA4307" s="26">
        <v>57120</v>
      </c>
      <c r="AB4307" s="96">
        <v>337204.86</v>
      </c>
      <c r="AC4307" s="96">
        <v>167109.79999999999</v>
      </c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1707</v>
      </c>
      <c r="B4308" s="110" t="s">
        <v>422</v>
      </c>
      <c r="C4308" s="110" t="s">
        <v>423</v>
      </c>
      <c r="D4308" s="21">
        <f t="shared" si="82"/>
        <v>2503518.31</v>
      </c>
      <c r="E4308" s="24">
        <f t="shared" si="83"/>
        <v>3147167.31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>
        <v>22711</v>
      </c>
      <c r="U4308" s="96">
        <v>25700</v>
      </c>
      <c r="V4308" s="25">
        <v>108050</v>
      </c>
      <c r="W4308" s="26">
        <v>229980</v>
      </c>
      <c r="X4308" s="96">
        <v>130180</v>
      </c>
      <c r="Y4308" s="96">
        <v>107899.31</v>
      </c>
      <c r="Z4308" s="25">
        <v>260379.31</v>
      </c>
      <c r="AA4308" s="26">
        <v>594940</v>
      </c>
      <c r="AB4308" s="96">
        <v>165730</v>
      </c>
      <c r="AC4308" s="96">
        <v>170900</v>
      </c>
      <c r="AD4308" s="27"/>
      <c r="AF4308" s="19" t="s">
        <v>1697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1707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1697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1707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1707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1707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1707</v>
      </c>
      <c r="B4313" s="110" t="s">
        <v>432</v>
      </c>
      <c r="C4313" s="110" t="s">
        <v>433</v>
      </c>
      <c r="D4313" s="21">
        <f t="shared" si="82"/>
        <v>374754.28</v>
      </c>
      <c r="E4313" s="24">
        <f t="shared" si="83"/>
        <v>403701.49999999994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>
        <v>0</v>
      </c>
      <c r="U4313" s="91">
        <v>35957</v>
      </c>
      <c r="V4313" s="92">
        <v>6600</v>
      </c>
      <c r="W4313" s="93">
        <v>9389.16</v>
      </c>
      <c r="X4313" s="91">
        <v>13054</v>
      </c>
      <c r="Y4313" s="91">
        <v>38055.120000000003</v>
      </c>
      <c r="Z4313" s="92">
        <v>150434.6</v>
      </c>
      <c r="AA4313" s="93">
        <v>8640</v>
      </c>
      <c r="AB4313" s="91">
        <v>69533.960000000006</v>
      </c>
      <c r="AC4313" s="91">
        <v>8840</v>
      </c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1707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1707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1707</v>
      </c>
      <c r="B4316" s="110" t="s">
        <v>438</v>
      </c>
      <c r="C4316" s="110" t="s">
        <v>1576</v>
      </c>
      <c r="D4316" s="21">
        <f t="shared" si="82"/>
        <v>1418481.5</v>
      </c>
      <c r="E4316" s="24">
        <f t="shared" si="83"/>
        <v>2300132.4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>
        <v>160874</v>
      </c>
      <c r="U4316" s="96">
        <v>92094</v>
      </c>
      <c r="V4316" s="25">
        <v>173384</v>
      </c>
      <c r="W4316" s="26">
        <v>75074</v>
      </c>
      <c r="X4316" s="96">
        <v>144783.5</v>
      </c>
      <c r="Y4316" s="96">
        <v>116378.5</v>
      </c>
      <c r="Z4316" s="25">
        <v>50735</v>
      </c>
      <c r="AA4316" s="26">
        <v>70580</v>
      </c>
      <c r="AB4316" s="96">
        <v>888580</v>
      </c>
      <c r="AC4316" s="96">
        <v>1164700</v>
      </c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1707</v>
      </c>
      <c r="B4317" s="110" t="s">
        <v>439</v>
      </c>
      <c r="C4317" s="110" t="s">
        <v>1577</v>
      </c>
      <c r="D4317" s="21">
        <f t="shared" si="82"/>
        <v>394592.06</v>
      </c>
      <c r="E4317" s="24">
        <f t="shared" si="83"/>
        <v>555442.06000000006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>
        <v>0</v>
      </c>
      <c r="U4317" s="91">
        <v>0</v>
      </c>
      <c r="V4317" s="92">
        <v>0</v>
      </c>
      <c r="W4317" s="93">
        <v>0</v>
      </c>
      <c r="X4317" s="91">
        <v>0</v>
      </c>
      <c r="Y4317" s="91">
        <v>0</v>
      </c>
      <c r="Z4317" s="92">
        <v>0</v>
      </c>
      <c r="AA4317" s="93">
        <v>0</v>
      </c>
      <c r="AB4317" s="91">
        <v>303742.06</v>
      </c>
      <c r="AC4317" s="91">
        <v>443312.06</v>
      </c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1707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1707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1707</v>
      </c>
      <c r="B4320" s="110" t="s">
        <v>1578</v>
      </c>
      <c r="C4320" s="110" t="s">
        <v>1579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1707</v>
      </c>
      <c r="B4321" s="110" t="s">
        <v>444</v>
      </c>
      <c r="C4321" s="110" t="s">
        <v>445</v>
      </c>
      <c r="D4321" s="21">
        <f t="shared" si="82"/>
        <v>1387870.69</v>
      </c>
      <c r="E4321" s="24">
        <f t="shared" si="83"/>
        <v>2086170.69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>
        <v>0</v>
      </c>
      <c r="U4321" s="96">
        <v>0</v>
      </c>
      <c r="V4321" s="25">
        <v>0</v>
      </c>
      <c r="W4321" s="26">
        <v>0</v>
      </c>
      <c r="X4321" s="96">
        <v>0</v>
      </c>
      <c r="Y4321" s="96">
        <v>1013370.69</v>
      </c>
      <c r="Z4321" s="25">
        <v>902070.69</v>
      </c>
      <c r="AA4321" s="26">
        <v>0</v>
      </c>
      <c r="AB4321" s="96">
        <v>83800</v>
      </c>
      <c r="AC4321" s="96">
        <v>900800</v>
      </c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1707</v>
      </c>
      <c r="B4322" s="110" t="s">
        <v>446</v>
      </c>
      <c r="C4322" s="110" t="s">
        <v>447</v>
      </c>
      <c r="D4322" s="21">
        <f t="shared" si="82"/>
        <v>1753617.97</v>
      </c>
      <c r="E4322" s="24">
        <f t="shared" si="83"/>
        <v>2135349.29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>
        <v>0</v>
      </c>
      <c r="U4322" s="96">
        <v>0</v>
      </c>
      <c r="V4322" s="25">
        <v>0</v>
      </c>
      <c r="W4322" s="26">
        <v>0</v>
      </c>
      <c r="X4322" s="96">
        <v>0</v>
      </c>
      <c r="Y4322" s="96">
        <v>0</v>
      </c>
      <c r="Z4322" s="25">
        <v>0</v>
      </c>
      <c r="AA4322" s="26">
        <v>0</v>
      </c>
      <c r="AB4322" s="96">
        <v>1753617.97</v>
      </c>
      <c r="AC4322" s="96">
        <v>2030428.29</v>
      </c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1707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>
        <v>0</v>
      </c>
      <c r="U4323" s="96">
        <v>0</v>
      </c>
      <c r="V4323" s="25">
        <v>0</v>
      </c>
      <c r="W4323" s="26">
        <v>0</v>
      </c>
      <c r="X4323" s="96">
        <v>0</v>
      </c>
      <c r="Y4323" s="96">
        <v>0</v>
      </c>
      <c r="Z4323" s="25">
        <v>0</v>
      </c>
      <c r="AA4323" s="26">
        <v>0</v>
      </c>
      <c r="AB4323" s="96">
        <v>0</v>
      </c>
      <c r="AC4323" s="96">
        <v>0</v>
      </c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1707</v>
      </c>
      <c r="B4324" s="110" t="s">
        <v>450</v>
      </c>
      <c r="C4324" s="110" t="s">
        <v>1580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>
        <v>0</v>
      </c>
      <c r="U4324" s="91">
        <v>0</v>
      </c>
      <c r="V4324" s="92">
        <v>0</v>
      </c>
      <c r="W4324" s="93">
        <v>0</v>
      </c>
      <c r="X4324" s="91">
        <v>0</v>
      </c>
      <c r="Y4324" s="91">
        <v>0</v>
      </c>
      <c r="Z4324" s="92">
        <v>0</v>
      </c>
      <c r="AA4324" s="93">
        <v>0</v>
      </c>
      <c r="AB4324" s="91">
        <v>0</v>
      </c>
      <c r="AC4324" s="91">
        <v>0</v>
      </c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1707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1707</v>
      </c>
      <c r="B4326" s="110" t="s">
        <v>454</v>
      </c>
      <c r="C4326" s="110" t="s">
        <v>1581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1707</v>
      </c>
      <c r="B4327" s="110" t="s">
        <v>456</v>
      </c>
      <c r="C4327" s="110" t="s">
        <v>1582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1707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1707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1707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1707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1707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1707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1707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1707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45239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>
        <v>0</v>
      </c>
      <c r="AC4335" s="96">
        <v>45239</v>
      </c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1707</v>
      </c>
      <c r="B4336" s="110" t="s">
        <v>474</v>
      </c>
      <c r="C4336" s="110" t="s">
        <v>475</v>
      </c>
      <c r="D4336" s="21">
        <f t="shared" si="84"/>
        <v>642332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>
        <v>0</v>
      </c>
      <c r="U4336" s="96">
        <v>0</v>
      </c>
      <c r="V4336" s="25">
        <v>0</v>
      </c>
      <c r="W4336" s="26">
        <v>0</v>
      </c>
      <c r="X4336" s="96">
        <v>0</v>
      </c>
      <c r="Y4336" s="96">
        <v>0</v>
      </c>
      <c r="Z4336" s="25">
        <v>0</v>
      </c>
      <c r="AA4336" s="26">
        <v>0</v>
      </c>
      <c r="AB4336" s="96">
        <v>500000</v>
      </c>
      <c r="AC4336" s="96">
        <v>0</v>
      </c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1707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1707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1707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1707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1707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1707</v>
      </c>
      <c r="B4342" s="110" t="s">
        <v>486</v>
      </c>
      <c r="C4342" s="110" t="s">
        <v>1583</v>
      </c>
      <c r="D4342" s="21">
        <f t="shared" si="84"/>
        <v>7206423.7000000002</v>
      </c>
      <c r="E4342" s="24">
        <f t="shared" si="85"/>
        <v>7539719.7999999998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>
        <v>647545</v>
      </c>
      <c r="U4342" s="96">
        <v>601555</v>
      </c>
      <c r="V4342" s="25">
        <v>601555</v>
      </c>
      <c r="W4342" s="26">
        <v>619925</v>
      </c>
      <c r="X4342" s="96">
        <v>619925</v>
      </c>
      <c r="Y4342" s="96">
        <v>674025</v>
      </c>
      <c r="Z4342" s="25">
        <v>674025</v>
      </c>
      <c r="AA4342" s="26">
        <v>370445</v>
      </c>
      <c r="AB4342" s="96">
        <v>370445</v>
      </c>
      <c r="AC4342" s="96">
        <v>1082037.5</v>
      </c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1707</v>
      </c>
      <c r="B4343" s="110" t="s">
        <v>488</v>
      </c>
      <c r="C4343" s="110" t="s">
        <v>489</v>
      </c>
      <c r="D4343" s="21">
        <f t="shared" si="84"/>
        <v>615747.5</v>
      </c>
      <c r="E4343" s="24">
        <f t="shared" si="85"/>
        <v>610136.25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>
        <v>57620</v>
      </c>
      <c r="U4343" s="96">
        <v>52960</v>
      </c>
      <c r="V4343" s="25">
        <v>52960</v>
      </c>
      <c r="W4343" s="26">
        <v>62160</v>
      </c>
      <c r="X4343" s="96">
        <v>62160</v>
      </c>
      <c r="Y4343" s="96">
        <v>56220</v>
      </c>
      <c r="Z4343" s="25">
        <v>56220</v>
      </c>
      <c r="AA4343" s="26">
        <v>56120</v>
      </c>
      <c r="AB4343" s="96">
        <v>56120</v>
      </c>
      <c r="AC4343" s="96">
        <v>49700</v>
      </c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1707</v>
      </c>
      <c r="B4344" s="110" t="s">
        <v>490</v>
      </c>
      <c r="C4344" s="110" t="s">
        <v>1584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1707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1707</v>
      </c>
      <c r="B4346" s="110" t="s">
        <v>494</v>
      </c>
      <c r="C4346" s="110" t="s">
        <v>495</v>
      </c>
      <c r="D4346" s="21">
        <f t="shared" si="84"/>
        <v>3385101</v>
      </c>
      <c r="E4346" s="24">
        <f t="shared" si="85"/>
        <v>4647605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>
        <v>0</v>
      </c>
      <c r="U4346" s="91">
        <v>384300</v>
      </c>
      <c r="V4346" s="92">
        <v>364300</v>
      </c>
      <c r="W4346" s="93">
        <v>597304</v>
      </c>
      <c r="X4346" s="91">
        <v>0</v>
      </c>
      <c r="Y4346" s="91">
        <v>384300</v>
      </c>
      <c r="Z4346" s="92">
        <v>1117100</v>
      </c>
      <c r="AA4346" s="93">
        <v>384300</v>
      </c>
      <c r="AB4346" s="91">
        <v>0</v>
      </c>
      <c r="AC4346" s="91">
        <v>368800</v>
      </c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1707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1707</v>
      </c>
      <c r="B4348" s="110" t="s">
        <v>498</v>
      </c>
      <c r="C4348" s="110" t="s">
        <v>461</v>
      </c>
      <c r="D4348" s="21">
        <f t="shared" si="84"/>
        <v>2635332.88</v>
      </c>
      <c r="E4348" s="24">
        <f t="shared" si="85"/>
        <v>2259561.46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>
        <v>171115.11</v>
      </c>
      <c r="U4348" s="91">
        <v>184463.88</v>
      </c>
      <c r="V4348" s="92">
        <v>2354</v>
      </c>
      <c r="W4348" s="93">
        <v>191337.18</v>
      </c>
      <c r="X4348" s="91">
        <v>163792.95000000001</v>
      </c>
      <c r="Y4348" s="91">
        <v>221596.84</v>
      </c>
      <c r="Z4348" s="92">
        <v>554738.24</v>
      </c>
      <c r="AA4348" s="93">
        <v>405631.09</v>
      </c>
      <c r="AB4348" s="91">
        <v>446023.75</v>
      </c>
      <c r="AC4348" s="91">
        <v>188778</v>
      </c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1707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1707</v>
      </c>
      <c r="B4350" s="110" t="s">
        <v>501</v>
      </c>
      <c r="C4350" s="110" t="s">
        <v>502</v>
      </c>
      <c r="D4350" s="21">
        <f t="shared" si="84"/>
        <v>150</v>
      </c>
      <c r="E4350" s="24">
        <f t="shared" si="85"/>
        <v>150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>
        <v>0</v>
      </c>
      <c r="Y4350" s="96">
        <v>120</v>
      </c>
      <c r="Z4350" s="25">
        <v>0</v>
      </c>
      <c r="AA4350" s="26">
        <v>0</v>
      </c>
      <c r="AB4350" s="96">
        <v>150</v>
      </c>
      <c r="AC4350" s="96">
        <v>30</v>
      </c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1707</v>
      </c>
      <c r="B4351" s="110" t="s">
        <v>503</v>
      </c>
      <c r="C4351" s="110" t="s">
        <v>504</v>
      </c>
      <c r="D4351" s="21">
        <f t="shared" si="84"/>
        <v>15956.75</v>
      </c>
      <c r="E4351" s="24">
        <f t="shared" si="85"/>
        <v>25592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>
        <v>120</v>
      </c>
      <c r="U4351" s="91">
        <v>1828</v>
      </c>
      <c r="V4351" s="92">
        <v>208</v>
      </c>
      <c r="W4351" s="93">
        <v>1828</v>
      </c>
      <c r="X4351" s="91">
        <v>1930</v>
      </c>
      <c r="Y4351" s="91">
        <v>0</v>
      </c>
      <c r="Z4351" s="92">
        <v>190</v>
      </c>
      <c r="AA4351" s="93">
        <v>0</v>
      </c>
      <c r="AB4351" s="91">
        <v>1035</v>
      </c>
      <c r="AC4351" s="91">
        <v>1828</v>
      </c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1707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1707</v>
      </c>
      <c r="B4353" s="110" t="s">
        <v>507</v>
      </c>
      <c r="C4353" s="110" t="s">
        <v>508</v>
      </c>
      <c r="D4353" s="21">
        <f t="shared" si="84"/>
        <v>267975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>
        <v>0</v>
      </c>
      <c r="U4353" s="96">
        <v>0</v>
      </c>
      <c r="V4353" s="25">
        <v>0</v>
      </c>
      <c r="W4353" s="26">
        <v>0</v>
      </c>
      <c r="X4353" s="96">
        <v>0</v>
      </c>
      <c r="Y4353" s="96">
        <v>0</v>
      </c>
      <c r="Z4353" s="25">
        <v>0</v>
      </c>
      <c r="AA4353" s="26">
        <v>0</v>
      </c>
      <c r="AB4353" s="96">
        <v>5000</v>
      </c>
      <c r="AC4353" s="96">
        <v>0</v>
      </c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1707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>
        <v>0</v>
      </c>
      <c r="U4354" s="91">
        <v>0</v>
      </c>
      <c r="V4354" s="92">
        <v>0</v>
      </c>
      <c r="W4354" s="93">
        <v>0</v>
      </c>
      <c r="X4354" s="91">
        <v>0</v>
      </c>
      <c r="Y4354" s="91">
        <v>0</v>
      </c>
      <c r="Z4354" s="92">
        <v>0</v>
      </c>
      <c r="AA4354" s="93">
        <v>0</v>
      </c>
      <c r="AB4354" s="91">
        <v>0</v>
      </c>
      <c r="AC4354" s="91">
        <v>0</v>
      </c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1707</v>
      </c>
      <c r="B4355" s="110" t="s">
        <v>511</v>
      </c>
      <c r="C4355" s="110" t="s">
        <v>512</v>
      </c>
      <c r="D4355" s="21">
        <f t="shared" si="84"/>
        <v>66126.17</v>
      </c>
      <c r="E4355" s="24">
        <f t="shared" si="85"/>
        <v>35976.78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>
        <v>0</v>
      </c>
      <c r="U4355" s="91">
        <v>0</v>
      </c>
      <c r="V4355" s="92">
        <v>0</v>
      </c>
      <c r="W4355" s="93">
        <v>0</v>
      </c>
      <c r="X4355" s="91">
        <v>0</v>
      </c>
      <c r="Y4355" s="91">
        <v>0</v>
      </c>
      <c r="Z4355" s="92">
        <v>0</v>
      </c>
      <c r="AA4355" s="93">
        <v>466.42</v>
      </c>
      <c r="AB4355" s="91">
        <v>66126.17</v>
      </c>
      <c r="AC4355" s="91">
        <v>2804.88</v>
      </c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1707</v>
      </c>
      <c r="B4356" s="110" t="s">
        <v>513</v>
      </c>
      <c r="C4356" s="110" t="s">
        <v>514</v>
      </c>
      <c r="D4356" s="21">
        <f t="shared" si="84"/>
        <v>160.11000000000001</v>
      </c>
      <c r="E4356" s="24">
        <f t="shared" si="85"/>
        <v>336.27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>
        <v>0</v>
      </c>
      <c r="U4356" s="96">
        <v>0</v>
      </c>
      <c r="V4356" s="25">
        <v>0</v>
      </c>
      <c r="W4356" s="26">
        <v>86.27</v>
      </c>
      <c r="X4356" s="96">
        <v>0</v>
      </c>
      <c r="Y4356" s="96">
        <v>0</v>
      </c>
      <c r="Z4356" s="25">
        <v>0</v>
      </c>
      <c r="AA4356" s="26">
        <v>0</v>
      </c>
      <c r="AB4356" s="96">
        <v>160.11000000000001</v>
      </c>
      <c r="AC4356" s="96">
        <v>0</v>
      </c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1707</v>
      </c>
      <c r="B4357" s="110" t="s">
        <v>515</v>
      </c>
      <c r="C4357" s="110" t="s">
        <v>516</v>
      </c>
      <c r="D4357" s="21">
        <f t="shared" si="84"/>
        <v>1427920.1600000001</v>
      </c>
      <c r="E4357" s="24">
        <f t="shared" si="85"/>
        <v>1473035.1600000001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>
        <v>143536</v>
      </c>
      <c r="U4357" s="96">
        <v>143536</v>
      </c>
      <c r="V4357" s="25">
        <v>139603</v>
      </c>
      <c r="W4357" s="26">
        <v>139603</v>
      </c>
      <c r="X4357" s="96">
        <v>131603</v>
      </c>
      <c r="Y4357" s="96">
        <v>131603</v>
      </c>
      <c r="Z4357" s="25">
        <v>128303</v>
      </c>
      <c r="AA4357" s="26">
        <v>141820</v>
      </c>
      <c r="AB4357" s="96">
        <v>140003</v>
      </c>
      <c r="AC4357" s="96">
        <v>140003</v>
      </c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1707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1707</v>
      </c>
      <c r="B4359" s="110" t="s">
        <v>519</v>
      </c>
      <c r="C4359" s="110" t="s">
        <v>520</v>
      </c>
      <c r="D4359" s="21">
        <f t="shared" si="84"/>
        <v>315099.69</v>
      </c>
      <c r="E4359" s="24">
        <f t="shared" si="85"/>
        <v>299700.77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>
        <v>32152.41</v>
      </c>
      <c r="U4359" s="91">
        <v>9163.17</v>
      </c>
      <c r="V4359" s="92">
        <v>9141.17</v>
      </c>
      <c r="W4359" s="93">
        <v>20207.39</v>
      </c>
      <c r="X4359" s="91">
        <v>20207.39</v>
      </c>
      <c r="Y4359" s="91">
        <v>24082.81</v>
      </c>
      <c r="Z4359" s="92">
        <v>23895.39</v>
      </c>
      <c r="AA4359" s="93">
        <v>43466.23</v>
      </c>
      <c r="AB4359" s="91">
        <v>39113.730000000003</v>
      </c>
      <c r="AC4359" s="91">
        <v>31819.21</v>
      </c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1707</v>
      </c>
      <c r="B4360" s="110" t="s">
        <v>521</v>
      </c>
      <c r="C4360" s="110" t="s">
        <v>1585</v>
      </c>
      <c r="D4360" s="21">
        <f t="shared" si="84"/>
        <v>205607.84000000003</v>
      </c>
      <c r="E4360" s="24">
        <f t="shared" si="85"/>
        <v>207196.84000000003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>
        <v>8196.5</v>
      </c>
      <c r="U4360" s="91">
        <v>8196.5</v>
      </c>
      <c r="V4360" s="92">
        <v>8196.5</v>
      </c>
      <c r="W4360" s="93">
        <v>8196.5</v>
      </c>
      <c r="X4360" s="91">
        <v>8223.7000000000007</v>
      </c>
      <c r="Y4360" s="91">
        <v>8223.7000000000007</v>
      </c>
      <c r="Z4360" s="92">
        <v>8515.7199999999993</v>
      </c>
      <c r="AA4360" s="93">
        <v>8515.7199999999993</v>
      </c>
      <c r="AB4360" s="91">
        <v>8448.2000000000007</v>
      </c>
      <c r="AC4360" s="91">
        <v>8448.2000000000007</v>
      </c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1707</v>
      </c>
      <c r="B4361" s="110" t="s">
        <v>522</v>
      </c>
      <c r="C4361" s="110" t="s">
        <v>1586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1707</v>
      </c>
      <c r="B4362" s="110" t="s">
        <v>523</v>
      </c>
      <c r="C4362" s="110" t="s">
        <v>1667</v>
      </c>
      <c r="D4362" s="21">
        <f t="shared" si="84"/>
        <v>250128</v>
      </c>
      <c r="E4362" s="24">
        <f t="shared" si="85"/>
        <v>269487.34999999998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>
        <v>39173</v>
      </c>
      <c r="U4362" s="96">
        <v>39434</v>
      </c>
      <c r="V4362" s="25">
        <v>39434</v>
      </c>
      <c r="W4362" s="26">
        <v>20251</v>
      </c>
      <c r="X4362" s="96">
        <v>20255</v>
      </c>
      <c r="Y4362" s="96">
        <v>20102</v>
      </c>
      <c r="Z4362" s="25">
        <v>20102</v>
      </c>
      <c r="AA4362" s="26">
        <v>20026</v>
      </c>
      <c r="AB4362" s="96">
        <v>20069</v>
      </c>
      <c r="AC4362" s="96">
        <v>20196</v>
      </c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1707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1707</v>
      </c>
      <c r="B4364" s="110" t="s">
        <v>526</v>
      </c>
      <c r="C4364" s="110" t="s">
        <v>527</v>
      </c>
      <c r="D4364" s="21">
        <f t="shared" si="84"/>
        <v>2447942.73</v>
      </c>
      <c r="E4364" s="24">
        <f t="shared" si="85"/>
        <v>1758278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>
        <v>0</v>
      </c>
      <c r="U4364" s="96">
        <v>0</v>
      </c>
      <c r="V4364" s="25">
        <v>400000</v>
      </c>
      <c r="W4364" s="26">
        <v>0</v>
      </c>
      <c r="X4364" s="96">
        <v>509300</v>
      </c>
      <c r="Y4364" s="96">
        <v>0</v>
      </c>
      <c r="Z4364" s="25">
        <v>557442.73</v>
      </c>
      <c r="AA4364" s="26">
        <v>0</v>
      </c>
      <c r="AB4364" s="96">
        <v>210800</v>
      </c>
      <c r="AC4364" s="96">
        <v>30</v>
      </c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1707</v>
      </c>
      <c r="B4365" s="110" t="s">
        <v>528</v>
      </c>
      <c r="C4365" s="110" t="s">
        <v>529</v>
      </c>
      <c r="D4365" s="21">
        <f t="shared" si="84"/>
        <v>1226002.8599999999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>
        <v>93567.039999999994</v>
      </c>
      <c r="U4365" s="96">
        <v>0</v>
      </c>
      <c r="V4365" s="25">
        <v>63649.89</v>
      </c>
      <c r="W4365" s="26">
        <v>0</v>
      </c>
      <c r="X4365" s="96">
        <v>87235.73</v>
      </c>
      <c r="Y4365" s="96">
        <v>0</v>
      </c>
      <c r="Z4365" s="25">
        <v>77999.37</v>
      </c>
      <c r="AA4365" s="26">
        <v>0</v>
      </c>
      <c r="AB4365" s="96">
        <v>248045.96</v>
      </c>
      <c r="AC4365" s="96">
        <v>0</v>
      </c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1707</v>
      </c>
      <c r="B4366" s="110" t="s">
        <v>530</v>
      </c>
      <c r="C4366" s="110" t="s">
        <v>531</v>
      </c>
      <c r="D4366" s="21">
        <f t="shared" si="84"/>
        <v>3239685.38</v>
      </c>
      <c r="E4366" s="24">
        <f t="shared" si="85"/>
        <v>3239685.38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>
        <v>736530</v>
      </c>
      <c r="U4366" s="96">
        <v>0</v>
      </c>
      <c r="V4366" s="25">
        <v>0</v>
      </c>
      <c r="W4366" s="26">
        <v>0</v>
      </c>
      <c r="X4366" s="96">
        <v>0</v>
      </c>
      <c r="Y4366" s="96">
        <v>0</v>
      </c>
      <c r="Z4366" s="25">
        <v>0</v>
      </c>
      <c r="AA4366" s="26">
        <v>0</v>
      </c>
      <c r="AB4366" s="96">
        <v>860155.38</v>
      </c>
      <c r="AC4366" s="96">
        <v>123625.38</v>
      </c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1707</v>
      </c>
      <c r="B4367" s="110" t="s">
        <v>532</v>
      </c>
      <c r="C4367" s="110" t="s">
        <v>533</v>
      </c>
      <c r="D4367" s="21">
        <f t="shared" si="84"/>
        <v>2754720.69</v>
      </c>
      <c r="E4367" s="24">
        <f t="shared" si="85"/>
        <v>3507321.01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>
        <v>0</v>
      </c>
      <c r="U4367" s="96">
        <v>139857.5</v>
      </c>
      <c r="V4367" s="25">
        <v>0</v>
      </c>
      <c r="W4367" s="26">
        <v>0</v>
      </c>
      <c r="X4367" s="96">
        <v>139857.5</v>
      </c>
      <c r="Y4367" s="96">
        <v>573865.94999999995</v>
      </c>
      <c r="Z4367" s="25">
        <v>0</v>
      </c>
      <c r="AA4367" s="26">
        <v>0</v>
      </c>
      <c r="AB4367" s="96">
        <v>1001980.88</v>
      </c>
      <c r="AC4367" s="96">
        <v>169934</v>
      </c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1707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1707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1707</v>
      </c>
      <c r="B4370" s="110" t="s">
        <v>538</v>
      </c>
      <c r="C4370" s="110" t="s">
        <v>1668</v>
      </c>
      <c r="D4370" s="21">
        <f t="shared" si="84"/>
        <v>0</v>
      </c>
      <c r="E4370" s="24">
        <f t="shared" si="85"/>
        <v>3640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>
        <v>0</v>
      </c>
      <c r="U4370" s="91">
        <v>260</v>
      </c>
      <c r="V4370" s="92">
        <v>0</v>
      </c>
      <c r="W4370" s="93">
        <v>260</v>
      </c>
      <c r="X4370" s="91">
        <v>0</v>
      </c>
      <c r="Y4370" s="91">
        <v>0</v>
      </c>
      <c r="Z4370" s="92">
        <v>0</v>
      </c>
      <c r="AA4370" s="93">
        <v>0</v>
      </c>
      <c r="AB4370" s="91">
        <v>0</v>
      </c>
      <c r="AC4370" s="91">
        <v>260</v>
      </c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1707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9800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>
        <v>0</v>
      </c>
      <c r="U4371" s="96">
        <v>700</v>
      </c>
      <c r="V4371" s="25">
        <v>0</v>
      </c>
      <c r="W4371" s="26">
        <v>700</v>
      </c>
      <c r="X4371" s="96">
        <v>0</v>
      </c>
      <c r="Y4371" s="96">
        <v>0</v>
      </c>
      <c r="Z4371" s="25">
        <v>0</v>
      </c>
      <c r="AA4371" s="26">
        <v>0</v>
      </c>
      <c r="AB4371" s="96">
        <v>0</v>
      </c>
      <c r="AC4371" s="96">
        <v>700</v>
      </c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1707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5768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>
        <v>0</v>
      </c>
      <c r="U4372" s="91">
        <v>412</v>
      </c>
      <c r="V4372" s="92">
        <v>0</v>
      </c>
      <c r="W4372" s="93">
        <v>412</v>
      </c>
      <c r="X4372" s="91">
        <v>0</v>
      </c>
      <c r="Y4372" s="91">
        <v>0</v>
      </c>
      <c r="Z4372" s="92">
        <v>0</v>
      </c>
      <c r="AA4372" s="93">
        <v>0</v>
      </c>
      <c r="AB4372" s="91">
        <v>0</v>
      </c>
      <c r="AC4372" s="91">
        <v>412</v>
      </c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1707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1707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1707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1707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>
        <v>0</v>
      </c>
      <c r="U4376" s="91">
        <v>0</v>
      </c>
      <c r="V4376" s="92">
        <v>0</v>
      </c>
      <c r="W4376" s="93">
        <v>0</v>
      </c>
      <c r="X4376" s="91">
        <v>0</v>
      </c>
      <c r="Y4376" s="91">
        <v>0</v>
      </c>
      <c r="Z4376" s="92">
        <v>0</v>
      </c>
      <c r="AA4376" s="93">
        <v>0</v>
      </c>
      <c r="AB4376" s="91">
        <v>0</v>
      </c>
      <c r="AC4376" s="91">
        <v>0</v>
      </c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1707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1707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1707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1707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1707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1707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1707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1707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1707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1707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>
        <v>0</v>
      </c>
      <c r="U4386" s="96">
        <v>0</v>
      </c>
      <c r="V4386" s="25">
        <v>0</v>
      </c>
      <c r="W4386" s="26">
        <v>0</v>
      </c>
      <c r="X4386" s="96">
        <v>0</v>
      </c>
      <c r="Y4386" s="96">
        <v>0</v>
      </c>
      <c r="Z4386" s="25">
        <v>0</v>
      </c>
      <c r="AA4386" s="26">
        <v>0</v>
      </c>
      <c r="AB4386" s="96">
        <v>0</v>
      </c>
      <c r="AC4386" s="96">
        <v>0</v>
      </c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1707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1707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1707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1707</v>
      </c>
      <c r="B4390" s="110" t="s">
        <v>577</v>
      </c>
      <c r="C4390" s="110" t="s">
        <v>1587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>
        <v>0</v>
      </c>
      <c r="U4390" s="96">
        <v>0</v>
      </c>
      <c r="V4390" s="25">
        <v>0</v>
      </c>
      <c r="W4390" s="26">
        <v>0</v>
      </c>
      <c r="X4390" s="96">
        <v>0</v>
      </c>
      <c r="Y4390" s="96">
        <v>0</v>
      </c>
      <c r="Z4390" s="25">
        <v>0</v>
      </c>
      <c r="AA4390" s="26">
        <v>0</v>
      </c>
      <c r="AB4390" s="96">
        <v>0</v>
      </c>
      <c r="AC4390" s="96">
        <v>0</v>
      </c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1707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>
        <v>0</v>
      </c>
      <c r="U4391" s="96">
        <v>0</v>
      </c>
      <c r="V4391" s="25">
        <v>0</v>
      </c>
      <c r="W4391" s="26">
        <v>0</v>
      </c>
      <c r="X4391" s="96">
        <v>0</v>
      </c>
      <c r="Y4391" s="96">
        <v>0</v>
      </c>
      <c r="Z4391" s="25">
        <v>0</v>
      </c>
      <c r="AA4391" s="26">
        <v>0</v>
      </c>
      <c r="AB4391" s="96">
        <v>0</v>
      </c>
      <c r="AC4391" s="96">
        <v>0</v>
      </c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1707</v>
      </c>
      <c r="B4392" s="110" t="s">
        <v>580</v>
      </c>
      <c r="C4392" s="110" t="s">
        <v>581</v>
      </c>
      <c r="D4392" s="21">
        <f t="shared" si="86"/>
        <v>863371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>
        <v>64429</v>
      </c>
      <c r="U4392" s="96">
        <v>0</v>
      </c>
      <c r="V4392" s="25">
        <v>0</v>
      </c>
      <c r="W4392" s="26">
        <v>0</v>
      </c>
      <c r="X4392" s="96">
        <v>0</v>
      </c>
      <c r="Y4392" s="96">
        <v>0</v>
      </c>
      <c r="Z4392" s="25">
        <v>0</v>
      </c>
      <c r="AA4392" s="26">
        <v>0</v>
      </c>
      <c r="AB4392" s="96">
        <v>0</v>
      </c>
      <c r="AC4392" s="96">
        <v>0</v>
      </c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1707</v>
      </c>
      <c r="B4393" s="110" t="s">
        <v>582</v>
      </c>
      <c r="C4393" s="110" t="s">
        <v>1588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>
        <v>0</v>
      </c>
      <c r="U4393" s="96">
        <v>0</v>
      </c>
      <c r="V4393" s="25">
        <v>0</v>
      </c>
      <c r="W4393" s="26">
        <v>0</v>
      </c>
      <c r="X4393" s="96">
        <v>0</v>
      </c>
      <c r="Y4393" s="96">
        <v>0</v>
      </c>
      <c r="Z4393" s="25">
        <v>0</v>
      </c>
      <c r="AA4393" s="26">
        <v>0</v>
      </c>
      <c r="AB4393" s="96">
        <v>0</v>
      </c>
      <c r="AC4393" s="96">
        <v>0</v>
      </c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1707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1707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1707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1707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1707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1707</v>
      </c>
      <c r="B4399" s="110" t="s">
        <v>593</v>
      </c>
      <c r="C4399" s="110" t="s">
        <v>1589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1707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1707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1707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1707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1707</v>
      </c>
      <c r="B4404" s="110" t="s">
        <v>602</v>
      </c>
      <c r="C4404" s="110" t="s">
        <v>1669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1707</v>
      </c>
      <c r="B4405" s="110" t="s">
        <v>1590</v>
      </c>
      <c r="C4405" s="110" t="s">
        <v>1591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1707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1707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1707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1707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1707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1707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1707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1707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1707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1707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100050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>
        <v>0</v>
      </c>
      <c r="U4415" s="96">
        <v>11400</v>
      </c>
      <c r="V4415" s="25">
        <v>0</v>
      </c>
      <c r="W4415" s="26">
        <v>10250</v>
      </c>
      <c r="X4415" s="96">
        <v>0</v>
      </c>
      <c r="Y4415" s="96">
        <v>12500</v>
      </c>
      <c r="Z4415" s="25">
        <v>0</v>
      </c>
      <c r="AA4415" s="26">
        <v>6950</v>
      </c>
      <c r="AB4415" s="96">
        <v>0</v>
      </c>
      <c r="AC4415" s="96">
        <v>2200</v>
      </c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1707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1707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1707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>
        <v>0</v>
      </c>
      <c r="U4418" s="96">
        <v>0</v>
      </c>
      <c r="V4418" s="25">
        <v>0</v>
      </c>
      <c r="W4418" s="26">
        <v>0</v>
      </c>
      <c r="X4418" s="96">
        <v>0</v>
      </c>
      <c r="Y4418" s="96">
        <v>0</v>
      </c>
      <c r="Z4418" s="25">
        <v>0</v>
      </c>
      <c r="AA4418" s="26">
        <v>0</v>
      </c>
      <c r="AB4418" s="96">
        <v>0</v>
      </c>
      <c r="AC4418" s="96">
        <v>0</v>
      </c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1707</v>
      </c>
      <c r="B4419" s="110" t="s">
        <v>629</v>
      </c>
      <c r="C4419" s="110" t="s">
        <v>630</v>
      </c>
      <c r="D4419" s="21">
        <f t="shared" si="86"/>
        <v>87321</v>
      </c>
      <c r="E4419" s="24">
        <f t="shared" si="87"/>
        <v>1702211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>
        <v>700</v>
      </c>
      <c r="U4419" s="91">
        <v>99877</v>
      </c>
      <c r="V4419" s="92">
        <v>1104</v>
      </c>
      <c r="W4419" s="93">
        <v>95808</v>
      </c>
      <c r="X4419" s="91">
        <v>1046</v>
      </c>
      <c r="Y4419" s="91">
        <v>104023.5</v>
      </c>
      <c r="Z4419" s="92">
        <v>0</v>
      </c>
      <c r="AA4419" s="93">
        <v>126730</v>
      </c>
      <c r="AB4419" s="91">
        <v>2597</v>
      </c>
      <c r="AC4419" s="91">
        <v>126844</v>
      </c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1707</v>
      </c>
      <c r="B4420" s="110" t="s">
        <v>631</v>
      </c>
      <c r="C4420" s="110" t="s">
        <v>632</v>
      </c>
      <c r="D4420" s="21">
        <f t="shared" si="86"/>
        <v>6023690</v>
      </c>
      <c r="E4420" s="24">
        <f t="shared" si="87"/>
        <v>15979029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>
        <v>39603</v>
      </c>
      <c r="U4420" s="96">
        <v>88626</v>
      </c>
      <c r="V4420" s="25">
        <v>0</v>
      </c>
      <c r="W4420" s="26">
        <v>82074</v>
      </c>
      <c r="X4420" s="96">
        <v>0</v>
      </c>
      <c r="Y4420" s="96">
        <v>2097625</v>
      </c>
      <c r="Z4420" s="25">
        <v>0</v>
      </c>
      <c r="AA4420" s="26">
        <v>11370382</v>
      </c>
      <c r="AB4420" s="96">
        <v>5984087</v>
      </c>
      <c r="AC4420" s="96">
        <v>1448572</v>
      </c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1707</v>
      </c>
      <c r="B4421" s="110" t="s">
        <v>633</v>
      </c>
      <c r="C4421" s="110" t="s">
        <v>1592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1707</v>
      </c>
      <c r="B4422" s="110" t="s">
        <v>634</v>
      </c>
      <c r="C4422" s="110" t="s">
        <v>1593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1707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1707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1707</v>
      </c>
      <c r="B4425" s="110" t="s">
        <v>639</v>
      </c>
      <c r="C4425" s="110" t="s">
        <v>640</v>
      </c>
      <c r="D4425" s="21">
        <f t="shared" si="86"/>
        <v>9910.5</v>
      </c>
      <c r="E4425" s="24">
        <f t="shared" si="87"/>
        <v>3397099.1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>
        <v>1440</v>
      </c>
      <c r="U4425" s="91">
        <v>274912</v>
      </c>
      <c r="V4425" s="92">
        <v>430</v>
      </c>
      <c r="W4425" s="93">
        <v>293112</v>
      </c>
      <c r="X4425" s="91">
        <v>60</v>
      </c>
      <c r="Y4425" s="91">
        <v>204850</v>
      </c>
      <c r="Z4425" s="92">
        <v>1483.5</v>
      </c>
      <c r="AA4425" s="93">
        <v>272609.09999999998</v>
      </c>
      <c r="AB4425" s="91">
        <v>4180</v>
      </c>
      <c r="AC4425" s="91">
        <v>279175</v>
      </c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1707</v>
      </c>
      <c r="B4426" s="110" t="s">
        <v>641</v>
      </c>
      <c r="C4426" s="110" t="s">
        <v>642</v>
      </c>
      <c r="D4426" s="21">
        <f t="shared" si="86"/>
        <v>85469</v>
      </c>
      <c r="E4426" s="24">
        <f t="shared" si="87"/>
        <v>1823304.5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>
        <v>0</v>
      </c>
      <c r="U4426" s="96">
        <v>371162</v>
      </c>
      <c r="V4426" s="25">
        <v>0</v>
      </c>
      <c r="W4426" s="26">
        <v>130994</v>
      </c>
      <c r="X4426" s="96">
        <v>0</v>
      </c>
      <c r="Y4426" s="96">
        <v>266123</v>
      </c>
      <c r="Z4426" s="25">
        <v>85469</v>
      </c>
      <c r="AA4426" s="26">
        <v>93104</v>
      </c>
      <c r="AB4426" s="96">
        <v>0</v>
      </c>
      <c r="AC4426" s="96">
        <v>82972</v>
      </c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1707</v>
      </c>
      <c r="B4427" s="110" t="s">
        <v>643</v>
      </c>
      <c r="C4427" s="110" t="s">
        <v>644</v>
      </c>
      <c r="D4427" s="21">
        <f t="shared" si="86"/>
        <v>168630.86999999997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>
        <v>14639.18</v>
      </c>
      <c r="U4427" s="96">
        <v>0</v>
      </c>
      <c r="V4427" s="25">
        <v>25313.81</v>
      </c>
      <c r="W4427" s="26">
        <v>0</v>
      </c>
      <c r="X4427" s="96">
        <v>22532.22</v>
      </c>
      <c r="Y4427" s="96">
        <v>0</v>
      </c>
      <c r="Z4427" s="25">
        <v>28354.12</v>
      </c>
      <c r="AA4427" s="26">
        <v>0</v>
      </c>
      <c r="AB4427" s="96">
        <v>11242.96</v>
      </c>
      <c r="AC4427" s="96">
        <v>0</v>
      </c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1707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254739.44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>
        <v>0</v>
      </c>
      <c r="U4428" s="96">
        <v>23513.56</v>
      </c>
      <c r="V4428" s="25">
        <v>0</v>
      </c>
      <c r="W4428" s="26">
        <v>57797.5</v>
      </c>
      <c r="X4428" s="96">
        <v>0</v>
      </c>
      <c r="Y4428" s="96">
        <v>17098.34</v>
      </c>
      <c r="Z4428" s="25">
        <v>0</v>
      </c>
      <c r="AA4428" s="26">
        <v>6873.48</v>
      </c>
      <c r="AB4428" s="96">
        <v>0</v>
      </c>
      <c r="AC4428" s="96">
        <v>47439.1</v>
      </c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1707</v>
      </c>
      <c r="B4429" s="110" t="s">
        <v>647</v>
      </c>
      <c r="C4429" s="110" t="s">
        <v>648</v>
      </c>
      <c r="D4429" s="21">
        <f t="shared" si="86"/>
        <v>3674.5</v>
      </c>
      <c r="E4429" s="24">
        <f t="shared" si="87"/>
        <v>141876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>
        <v>150</v>
      </c>
      <c r="U4429" s="96">
        <v>3221</v>
      </c>
      <c r="V4429" s="25">
        <v>260</v>
      </c>
      <c r="W4429" s="26">
        <v>18440</v>
      </c>
      <c r="X4429" s="96">
        <v>364</v>
      </c>
      <c r="Y4429" s="96">
        <v>5142</v>
      </c>
      <c r="Z4429" s="25">
        <v>10</v>
      </c>
      <c r="AA4429" s="26">
        <v>13987</v>
      </c>
      <c r="AB4429" s="96">
        <v>1460.5</v>
      </c>
      <c r="AC4429" s="96">
        <v>12636</v>
      </c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1707</v>
      </c>
      <c r="B4430" s="110" t="s">
        <v>649</v>
      </c>
      <c r="C4430" s="110" t="s">
        <v>650</v>
      </c>
      <c r="D4430" s="21">
        <f t="shared" si="86"/>
        <v>1033</v>
      </c>
      <c r="E4430" s="24">
        <f t="shared" si="87"/>
        <v>167408.5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>
        <v>60</v>
      </c>
      <c r="U4430" s="91">
        <v>10346</v>
      </c>
      <c r="V4430" s="92">
        <v>170</v>
      </c>
      <c r="W4430" s="93">
        <v>11455</v>
      </c>
      <c r="X4430" s="91">
        <v>55</v>
      </c>
      <c r="Y4430" s="91">
        <v>5629</v>
      </c>
      <c r="Z4430" s="92">
        <v>0</v>
      </c>
      <c r="AA4430" s="93">
        <v>26095</v>
      </c>
      <c r="AB4430" s="91">
        <v>748</v>
      </c>
      <c r="AC4430" s="91">
        <v>3054</v>
      </c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1707</v>
      </c>
      <c r="B4431" s="110" t="s">
        <v>651</v>
      </c>
      <c r="C4431" s="110" t="s">
        <v>652</v>
      </c>
      <c r="D4431" s="21">
        <f t="shared" si="86"/>
        <v>1935</v>
      </c>
      <c r="E4431" s="24">
        <f t="shared" si="87"/>
        <v>535567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>
        <v>0</v>
      </c>
      <c r="U4431" s="96">
        <v>31958</v>
      </c>
      <c r="V4431" s="25">
        <v>0</v>
      </c>
      <c r="W4431" s="26">
        <v>54816</v>
      </c>
      <c r="X4431" s="96">
        <v>0</v>
      </c>
      <c r="Y4431" s="96">
        <v>38557</v>
      </c>
      <c r="Z4431" s="25">
        <v>450</v>
      </c>
      <c r="AA4431" s="26">
        <v>43367</v>
      </c>
      <c r="AB4431" s="96">
        <v>700</v>
      </c>
      <c r="AC4431" s="96">
        <v>35745</v>
      </c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1707</v>
      </c>
      <c r="B4432" s="110" t="s">
        <v>653</v>
      </c>
      <c r="C4432" s="110" t="s">
        <v>1594</v>
      </c>
      <c r="D4432" s="21">
        <f t="shared" si="86"/>
        <v>0</v>
      </c>
      <c r="E4432" s="24">
        <f t="shared" si="87"/>
        <v>169580.76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>
        <v>0</v>
      </c>
      <c r="U4432" s="96">
        <v>19286</v>
      </c>
      <c r="V4432" s="25">
        <v>0</v>
      </c>
      <c r="W4432" s="26">
        <v>4588</v>
      </c>
      <c r="X4432" s="96">
        <v>0</v>
      </c>
      <c r="Y4432" s="96">
        <v>7908</v>
      </c>
      <c r="Z4432" s="25">
        <v>0</v>
      </c>
      <c r="AA4432" s="26">
        <v>14605.76</v>
      </c>
      <c r="AB4432" s="96">
        <v>0</v>
      </c>
      <c r="AC4432" s="96">
        <v>14002</v>
      </c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1707</v>
      </c>
      <c r="B4433" s="110" t="s">
        <v>654</v>
      </c>
      <c r="C4433" s="110" t="s">
        <v>1595</v>
      </c>
      <c r="D4433" s="21">
        <f t="shared" si="86"/>
        <v>28298.660000000003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>
        <v>5060.49</v>
      </c>
      <c r="U4433" s="96">
        <v>0</v>
      </c>
      <c r="V4433" s="25">
        <v>2194.39</v>
      </c>
      <c r="W4433" s="26">
        <v>0</v>
      </c>
      <c r="X4433" s="96">
        <v>0</v>
      </c>
      <c r="Y4433" s="96">
        <v>0</v>
      </c>
      <c r="Z4433" s="25">
        <v>3680.36</v>
      </c>
      <c r="AA4433" s="26">
        <v>0</v>
      </c>
      <c r="AB4433" s="96">
        <v>1572.58</v>
      </c>
      <c r="AC4433" s="96">
        <v>0</v>
      </c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1707</v>
      </c>
      <c r="B4434" s="110" t="s">
        <v>655</v>
      </c>
      <c r="C4434" s="110" t="s">
        <v>1596</v>
      </c>
      <c r="D4434" s="21">
        <f t="shared" si="86"/>
        <v>0</v>
      </c>
      <c r="E4434" s="24">
        <f t="shared" si="87"/>
        <v>37020.69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>
        <v>0</v>
      </c>
      <c r="U4434" s="96">
        <v>0</v>
      </c>
      <c r="V4434" s="25">
        <v>0</v>
      </c>
      <c r="W4434" s="26">
        <v>1374.18</v>
      </c>
      <c r="X4434" s="96">
        <v>0</v>
      </c>
      <c r="Y4434" s="96">
        <v>2012.11</v>
      </c>
      <c r="Z4434" s="25">
        <v>0</v>
      </c>
      <c r="AA4434" s="26">
        <v>4347.57</v>
      </c>
      <c r="AB4434" s="96">
        <v>0</v>
      </c>
      <c r="AC4434" s="96">
        <v>0</v>
      </c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1707</v>
      </c>
      <c r="B4435" s="110" t="s">
        <v>656</v>
      </c>
      <c r="C4435" s="110" t="s">
        <v>1597</v>
      </c>
      <c r="D4435" s="21">
        <f t="shared" si="86"/>
        <v>250</v>
      </c>
      <c r="E4435" s="24">
        <f t="shared" si="87"/>
        <v>52176.5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>
        <v>0</v>
      </c>
      <c r="U4435" s="96">
        <v>4369</v>
      </c>
      <c r="V4435" s="25">
        <v>0</v>
      </c>
      <c r="W4435" s="26">
        <v>3761</v>
      </c>
      <c r="X4435" s="96">
        <v>0</v>
      </c>
      <c r="Y4435" s="96">
        <v>3391</v>
      </c>
      <c r="Z4435" s="25">
        <v>0</v>
      </c>
      <c r="AA4435" s="26">
        <v>7846</v>
      </c>
      <c r="AB4435" s="96">
        <v>250</v>
      </c>
      <c r="AC4435" s="96">
        <v>5729</v>
      </c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1707</v>
      </c>
      <c r="B4436" s="110" t="s">
        <v>657</v>
      </c>
      <c r="C4436" s="110" t="s">
        <v>658</v>
      </c>
      <c r="D4436" s="21">
        <f t="shared" si="86"/>
        <v>6445.35</v>
      </c>
      <c r="E4436" s="24">
        <f t="shared" si="87"/>
        <v>109138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>
        <v>0</v>
      </c>
      <c r="U4436" s="96">
        <v>0</v>
      </c>
      <c r="V4436" s="25">
        <v>0</v>
      </c>
      <c r="W4436" s="26">
        <v>33387</v>
      </c>
      <c r="X4436" s="96">
        <v>0</v>
      </c>
      <c r="Y4436" s="96">
        <v>0</v>
      </c>
      <c r="Z4436" s="25">
        <v>0</v>
      </c>
      <c r="AA4436" s="26">
        <v>0</v>
      </c>
      <c r="AB4436" s="96">
        <v>6445.35</v>
      </c>
      <c r="AC4436" s="96">
        <v>5992</v>
      </c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1707</v>
      </c>
      <c r="B4437" s="110" t="s">
        <v>659</v>
      </c>
      <c r="C4437" s="110" t="s">
        <v>660</v>
      </c>
      <c r="D4437" s="21">
        <f t="shared" si="86"/>
        <v>8269.82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>
        <v>3269.33</v>
      </c>
      <c r="U4437" s="96">
        <v>0</v>
      </c>
      <c r="V4437" s="25">
        <v>0</v>
      </c>
      <c r="W4437" s="26">
        <v>0</v>
      </c>
      <c r="X4437" s="96">
        <v>0</v>
      </c>
      <c r="Y4437" s="96">
        <v>0</v>
      </c>
      <c r="Z4437" s="25">
        <v>5000.49</v>
      </c>
      <c r="AA4437" s="26">
        <v>0</v>
      </c>
      <c r="AB4437" s="96">
        <v>0</v>
      </c>
      <c r="AC4437" s="96">
        <v>0</v>
      </c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1707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42654.39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>
        <v>0</v>
      </c>
      <c r="U4438" s="96">
        <v>4752.28</v>
      </c>
      <c r="V4438" s="25">
        <v>0</v>
      </c>
      <c r="W4438" s="26">
        <v>0</v>
      </c>
      <c r="X4438" s="96">
        <v>0</v>
      </c>
      <c r="Y4438" s="96">
        <v>0</v>
      </c>
      <c r="Z4438" s="25">
        <v>0</v>
      </c>
      <c r="AA4438" s="26">
        <v>32106.33</v>
      </c>
      <c r="AB4438" s="96">
        <v>0</v>
      </c>
      <c r="AC4438" s="96">
        <v>0</v>
      </c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1707</v>
      </c>
      <c r="B4439" s="110" t="s">
        <v>663</v>
      </c>
      <c r="C4439" s="110" t="s">
        <v>664</v>
      </c>
      <c r="D4439" s="21">
        <f t="shared" si="86"/>
        <v>641673</v>
      </c>
      <c r="E4439" s="24">
        <f t="shared" si="87"/>
        <v>28205131.469999999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>
        <v>25790</v>
      </c>
      <c r="U4439" s="96">
        <v>1737110</v>
      </c>
      <c r="V4439" s="25">
        <v>46780</v>
      </c>
      <c r="W4439" s="26">
        <v>2319087</v>
      </c>
      <c r="X4439" s="96">
        <v>60598</v>
      </c>
      <c r="Y4439" s="96">
        <v>2170219</v>
      </c>
      <c r="Z4439" s="25">
        <v>8300</v>
      </c>
      <c r="AA4439" s="26">
        <v>1838841</v>
      </c>
      <c r="AB4439" s="96">
        <v>65220</v>
      </c>
      <c r="AC4439" s="96">
        <v>2114554</v>
      </c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1707</v>
      </c>
      <c r="B4440" s="110" t="s">
        <v>665</v>
      </c>
      <c r="C4440" s="110" t="s">
        <v>666</v>
      </c>
      <c r="D4440" s="21">
        <f t="shared" si="86"/>
        <v>13123708.43</v>
      </c>
      <c r="E4440" s="24">
        <f t="shared" si="87"/>
        <v>27599273.850000001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>
        <v>35620</v>
      </c>
      <c r="U4440" s="96">
        <v>1483500</v>
      </c>
      <c r="V4440" s="25">
        <v>51159</v>
      </c>
      <c r="W4440" s="26">
        <v>1119167.77</v>
      </c>
      <c r="X4440" s="96">
        <v>16060</v>
      </c>
      <c r="Y4440" s="96">
        <v>4859534.1100000003</v>
      </c>
      <c r="Z4440" s="25">
        <v>335405.64</v>
      </c>
      <c r="AA4440" s="26">
        <v>7611101</v>
      </c>
      <c r="AB4440" s="96">
        <v>11013790.140000001</v>
      </c>
      <c r="AC4440" s="96">
        <v>3015823.57</v>
      </c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1707</v>
      </c>
      <c r="B4441" s="110" t="s">
        <v>667</v>
      </c>
      <c r="C4441" s="110" t="s">
        <v>668</v>
      </c>
      <c r="D4441" s="21">
        <f t="shared" si="86"/>
        <v>10650</v>
      </c>
      <c r="E4441" s="24">
        <f t="shared" si="87"/>
        <v>54727.5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>
        <v>0</v>
      </c>
      <c r="U4441" s="96">
        <v>7794</v>
      </c>
      <c r="V4441" s="25">
        <v>200</v>
      </c>
      <c r="W4441" s="26">
        <v>5082</v>
      </c>
      <c r="X4441" s="96">
        <v>954</v>
      </c>
      <c r="Y4441" s="96">
        <v>8157</v>
      </c>
      <c r="Z4441" s="25">
        <v>7533</v>
      </c>
      <c r="AA4441" s="26">
        <v>7112</v>
      </c>
      <c r="AB4441" s="96">
        <v>100</v>
      </c>
      <c r="AC4441" s="96">
        <v>7244</v>
      </c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1707</v>
      </c>
      <c r="B4442" s="110" t="s">
        <v>669</v>
      </c>
      <c r="C4442" s="110" t="s">
        <v>670</v>
      </c>
      <c r="D4442" s="21">
        <f t="shared" si="86"/>
        <v>141751.5</v>
      </c>
      <c r="E4442" s="24">
        <f t="shared" si="87"/>
        <v>230001.5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>
        <v>8129</v>
      </c>
      <c r="U4442" s="96">
        <v>35036</v>
      </c>
      <c r="V4442" s="25">
        <v>19690</v>
      </c>
      <c r="W4442" s="26">
        <v>20351</v>
      </c>
      <c r="X4442" s="96">
        <v>6379</v>
      </c>
      <c r="Y4442" s="96">
        <v>31973</v>
      </c>
      <c r="Z4442" s="25">
        <v>28080</v>
      </c>
      <c r="AA4442" s="26">
        <v>36279</v>
      </c>
      <c r="AB4442" s="96">
        <v>67966</v>
      </c>
      <c r="AC4442" s="96">
        <v>40680</v>
      </c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1707</v>
      </c>
      <c r="B4443" s="110" t="s">
        <v>671</v>
      </c>
      <c r="C4443" s="110" t="s">
        <v>1598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1707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>
        <v>0</v>
      </c>
      <c r="U4444" s="96">
        <v>0</v>
      </c>
      <c r="V4444" s="25">
        <v>0</v>
      </c>
      <c r="W4444" s="26">
        <v>0</v>
      </c>
      <c r="X4444" s="96">
        <v>0</v>
      </c>
      <c r="Y4444" s="96">
        <v>0</v>
      </c>
      <c r="Z4444" s="25">
        <v>0</v>
      </c>
      <c r="AA4444" s="26">
        <v>0</v>
      </c>
      <c r="AB4444" s="96">
        <v>0</v>
      </c>
      <c r="AC4444" s="96">
        <v>0</v>
      </c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1707</v>
      </c>
      <c r="B4445" s="110" t="s">
        <v>674</v>
      </c>
      <c r="C4445" s="110" t="s">
        <v>675</v>
      </c>
      <c r="D4445" s="21">
        <f t="shared" si="86"/>
        <v>28234706.849999998</v>
      </c>
      <c r="E4445" s="24">
        <f t="shared" si="87"/>
        <v>38036415.060000002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>
        <v>1737110</v>
      </c>
      <c r="U4445" s="91">
        <v>178766.5</v>
      </c>
      <c r="V4445" s="92">
        <v>2319087</v>
      </c>
      <c r="W4445" s="93">
        <v>46780</v>
      </c>
      <c r="X4445" s="91">
        <v>2170219</v>
      </c>
      <c r="Y4445" s="91">
        <v>261203.73</v>
      </c>
      <c r="Z4445" s="92">
        <v>1838841</v>
      </c>
      <c r="AA4445" s="93">
        <v>128844.67</v>
      </c>
      <c r="AB4445" s="91">
        <v>2238179.38</v>
      </c>
      <c r="AC4445" s="91">
        <v>365970.76</v>
      </c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1707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50599.5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>
        <v>0</v>
      </c>
      <c r="Y4446" s="96">
        <v>50599.5</v>
      </c>
      <c r="Z4446" s="25">
        <v>0</v>
      </c>
      <c r="AA4446" s="26">
        <v>0</v>
      </c>
      <c r="AB4446" s="96">
        <v>0</v>
      </c>
      <c r="AC4446" s="96">
        <v>0</v>
      </c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1707</v>
      </c>
      <c r="B4447" s="110" t="s">
        <v>678</v>
      </c>
      <c r="C4447" s="110" t="s">
        <v>679</v>
      </c>
      <c r="D4447" s="21">
        <f t="shared" si="86"/>
        <v>1572652</v>
      </c>
      <c r="E4447" s="24">
        <f t="shared" si="87"/>
        <v>5258521.53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>
        <v>64219</v>
      </c>
      <c r="U4447" s="96">
        <v>0</v>
      </c>
      <c r="V4447" s="25">
        <v>114160</v>
      </c>
      <c r="W4447" s="26">
        <v>13400</v>
      </c>
      <c r="X4447" s="96">
        <v>107058</v>
      </c>
      <c r="Y4447" s="96">
        <v>30661.25</v>
      </c>
      <c r="Z4447" s="25">
        <v>348404</v>
      </c>
      <c r="AA4447" s="26">
        <v>0</v>
      </c>
      <c r="AB4447" s="96">
        <v>349412</v>
      </c>
      <c r="AC4447" s="96">
        <v>0</v>
      </c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1707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2030987.8699999999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>
        <v>0</v>
      </c>
      <c r="U4448" s="96">
        <v>83459.899999999994</v>
      </c>
      <c r="V4448" s="25">
        <v>0</v>
      </c>
      <c r="W4448" s="26">
        <v>363142.28</v>
      </c>
      <c r="X4448" s="96">
        <v>0</v>
      </c>
      <c r="Y4448" s="96">
        <v>241421.44</v>
      </c>
      <c r="Z4448" s="25">
        <v>0</v>
      </c>
      <c r="AA4448" s="26">
        <v>4675.34</v>
      </c>
      <c r="AB4448" s="96">
        <v>0</v>
      </c>
      <c r="AC4448" s="96">
        <v>69719.210000000006</v>
      </c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1707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1211061.3199999998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>
        <v>0</v>
      </c>
      <c r="U4449" s="96">
        <v>23387.200000000001</v>
      </c>
      <c r="V4449" s="25">
        <v>0</v>
      </c>
      <c r="W4449" s="26">
        <v>27769.1</v>
      </c>
      <c r="X4449" s="96">
        <v>0</v>
      </c>
      <c r="Y4449" s="96">
        <v>57572.1</v>
      </c>
      <c r="Z4449" s="25">
        <v>0</v>
      </c>
      <c r="AA4449" s="26">
        <v>6464</v>
      </c>
      <c r="AB4449" s="96">
        <v>0</v>
      </c>
      <c r="AC4449" s="96">
        <v>822940.2</v>
      </c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1707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1201367.83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>
        <v>0</v>
      </c>
      <c r="U4450" s="91">
        <v>36415.019999999997</v>
      </c>
      <c r="V4450" s="92">
        <v>0</v>
      </c>
      <c r="W4450" s="93">
        <v>133075</v>
      </c>
      <c r="X4450" s="91">
        <v>0</v>
      </c>
      <c r="Y4450" s="91">
        <v>76662</v>
      </c>
      <c r="Z4450" s="92">
        <v>0</v>
      </c>
      <c r="AA4450" s="93">
        <v>71777.600000000006</v>
      </c>
      <c r="AB4450" s="91">
        <v>0</v>
      </c>
      <c r="AC4450" s="91">
        <v>366934</v>
      </c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1707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1707</v>
      </c>
      <c r="B4452" s="110" t="s">
        <v>688</v>
      </c>
      <c r="C4452" s="110" t="s">
        <v>689</v>
      </c>
      <c r="D4452" s="21">
        <f t="shared" si="86"/>
        <v>3206834.31</v>
      </c>
      <c r="E4452" s="24">
        <f t="shared" si="87"/>
        <v>345246.12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>
        <v>196306.13</v>
      </c>
      <c r="U4452" s="96">
        <v>0</v>
      </c>
      <c r="V4452" s="25">
        <v>200148.51</v>
      </c>
      <c r="W4452" s="26">
        <v>0</v>
      </c>
      <c r="X4452" s="96">
        <v>138021.03</v>
      </c>
      <c r="Y4452" s="96">
        <v>0</v>
      </c>
      <c r="Z4452" s="25">
        <v>345485.25</v>
      </c>
      <c r="AA4452" s="26">
        <v>345246.12</v>
      </c>
      <c r="AB4452" s="96">
        <v>428115.04</v>
      </c>
      <c r="AC4452" s="96">
        <v>0</v>
      </c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1707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6641134.8200000003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>
        <v>0</v>
      </c>
      <c r="U4453" s="96">
        <v>962258.39</v>
      </c>
      <c r="V4453" s="25">
        <v>0</v>
      </c>
      <c r="W4453" s="26">
        <v>657767.35</v>
      </c>
      <c r="X4453" s="96">
        <v>0</v>
      </c>
      <c r="Y4453" s="96">
        <v>574872.9</v>
      </c>
      <c r="Z4453" s="25">
        <v>0</v>
      </c>
      <c r="AA4453" s="26">
        <v>679311.3</v>
      </c>
      <c r="AB4453" s="96">
        <v>0</v>
      </c>
      <c r="AC4453" s="96">
        <v>924051.42</v>
      </c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1707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1707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1707</v>
      </c>
      <c r="B4456" s="110" t="s">
        <v>696</v>
      </c>
      <c r="C4456" s="110" t="s">
        <v>697</v>
      </c>
      <c r="D4456" s="21">
        <f t="shared" si="88"/>
        <v>13400</v>
      </c>
      <c r="E4456" s="24">
        <f t="shared" si="89"/>
        <v>1572652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>
        <v>0</v>
      </c>
      <c r="U4456" s="91">
        <v>64219</v>
      </c>
      <c r="V4456" s="92">
        <v>13400</v>
      </c>
      <c r="W4456" s="93">
        <v>114160</v>
      </c>
      <c r="X4456" s="91">
        <v>0</v>
      </c>
      <c r="Y4456" s="91">
        <v>107058</v>
      </c>
      <c r="Z4456" s="92">
        <v>0</v>
      </c>
      <c r="AA4456" s="93">
        <v>348404</v>
      </c>
      <c r="AB4456" s="91">
        <v>0</v>
      </c>
      <c r="AC4456" s="91">
        <v>349412</v>
      </c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1707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1707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1982621.6500000001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>
        <v>0</v>
      </c>
      <c r="U4458" s="91">
        <v>0</v>
      </c>
      <c r="V4458" s="92">
        <v>0</v>
      </c>
      <c r="W4458" s="93">
        <v>0</v>
      </c>
      <c r="X4458" s="91">
        <v>0</v>
      </c>
      <c r="Y4458" s="91">
        <v>199066.79</v>
      </c>
      <c r="Z4458" s="92">
        <v>0</v>
      </c>
      <c r="AA4458" s="93">
        <v>0</v>
      </c>
      <c r="AB4458" s="91">
        <v>0</v>
      </c>
      <c r="AC4458" s="91">
        <v>114919</v>
      </c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1707</v>
      </c>
      <c r="B4459" s="110" t="s">
        <v>702</v>
      </c>
      <c r="C4459" s="110" t="s">
        <v>1599</v>
      </c>
      <c r="D4459" s="21">
        <f t="shared" si="88"/>
        <v>400</v>
      </c>
      <c r="E4459" s="24">
        <f t="shared" si="89"/>
        <v>1082413.9700000002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>
        <v>0</v>
      </c>
      <c r="U4459" s="96">
        <v>37887.5</v>
      </c>
      <c r="V4459" s="25">
        <v>0</v>
      </c>
      <c r="W4459" s="26">
        <v>58655</v>
      </c>
      <c r="X4459" s="96">
        <v>0</v>
      </c>
      <c r="Y4459" s="96">
        <v>67292</v>
      </c>
      <c r="Z4459" s="25">
        <v>0</v>
      </c>
      <c r="AA4459" s="26">
        <v>53740.3</v>
      </c>
      <c r="AB4459" s="96">
        <v>0</v>
      </c>
      <c r="AC4459" s="96">
        <v>124849.5</v>
      </c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1707</v>
      </c>
      <c r="B4460" s="110" t="s">
        <v>703</v>
      </c>
      <c r="C4460" s="110" t="s">
        <v>704</v>
      </c>
      <c r="D4460" s="21">
        <f t="shared" si="88"/>
        <v>163009</v>
      </c>
      <c r="E4460" s="24">
        <f t="shared" si="89"/>
        <v>2007630.3499999999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>
        <v>0</v>
      </c>
      <c r="U4460" s="91">
        <v>35620</v>
      </c>
      <c r="V4460" s="92">
        <v>0</v>
      </c>
      <c r="W4460" s="93">
        <v>51159</v>
      </c>
      <c r="X4460" s="91">
        <v>0</v>
      </c>
      <c r="Y4460" s="91">
        <v>23233</v>
      </c>
      <c r="Z4460" s="92">
        <v>0</v>
      </c>
      <c r="AA4460" s="93">
        <v>178361</v>
      </c>
      <c r="AB4460" s="91">
        <v>163009</v>
      </c>
      <c r="AC4460" s="91">
        <v>47583.7</v>
      </c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1707</v>
      </c>
      <c r="B4461" s="110" t="s">
        <v>705</v>
      </c>
      <c r="C4461" s="110" t="s">
        <v>1670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>
        <v>0</v>
      </c>
      <c r="U4461" s="91">
        <v>0</v>
      </c>
      <c r="V4461" s="92">
        <v>0</v>
      </c>
      <c r="W4461" s="93">
        <v>0</v>
      </c>
      <c r="X4461" s="91">
        <v>0</v>
      </c>
      <c r="Y4461" s="91">
        <v>0</v>
      </c>
      <c r="Z4461" s="92">
        <v>0</v>
      </c>
      <c r="AA4461" s="93">
        <v>0</v>
      </c>
      <c r="AB4461" s="91">
        <v>0</v>
      </c>
      <c r="AC4461" s="91">
        <v>0</v>
      </c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1707</v>
      </c>
      <c r="B4462" s="110" t="s">
        <v>706</v>
      </c>
      <c r="C4462" s="110" t="s">
        <v>1671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1707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1707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1707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1707</v>
      </c>
      <c r="B4466" s="110" t="s">
        <v>713</v>
      </c>
      <c r="C4466" s="110" t="s">
        <v>714</v>
      </c>
      <c r="D4466" s="21">
        <f t="shared" si="88"/>
        <v>15028.82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>
        <v>3961.7</v>
      </c>
      <c r="U4466" s="96">
        <v>0</v>
      </c>
      <c r="V4466" s="25">
        <v>33.75</v>
      </c>
      <c r="W4466" s="26">
        <v>0</v>
      </c>
      <c r="X4466" s="96">
        <v>54</v>
      </c>
      <c r="Y4466" s="96">
        <v>0</v>
      </c>
      <c r="Z4466" s="25">
        <v>1213.7</v>
      </c>
      <c r="AA4466" s="26">
        <v>0</v>
      </c>
      <c r="AB4466" s="96">
        <v>1972</v>
      </c>
      <c r="AC4466" s="96">
        <v>0</v>
      </c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1707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1707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1707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>
        <v>0</v>
      </c>
      <c r="U4469" s="91">
        <v>0</v>
      </c>
      <c r="V4469" s="92">
        <v>0</v>
      </c>
      <c r="W4469" s="93">
        <v>0</v>
      </c>
      <c r="X4469" s="91">
        <v>0</v>
      </c>
      <c r="Y4469" s="91">
        <v>0</v>
      </c>
      <c r="Z4469" s="92">
        <v>0</v>
      </c>
      <c r="AA4469" s="93">
        <v>0</v>
      </c>
      <c r="AB4469" s="91">
        <v>0</v>
      </c>
      <c r="AC4469" s="91">
        <v>0</v>
      </c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1707</v>
      </c>
      <c r="B4470" s="110" t="s">
        <v>721</v>
      </c>
      <c r="C4470" s="110" t="s">
        <v>722</v>
      </c>
      <c r="D4470" s="21">
        <f t="shared" si="88"/>
        <v>4338462.6500000004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>
        <v>348696.29</v>
      </c>
      <c r="U4470" s="91">
        <v>0</v>
      </c>
      <c r="V4470" s="92">
        <v>348696.28</v>
      </c>
      <c r="W4470" s="93">
        <v>0</v>
      </c>
      <c r="X4470" s="91">
        <v>348696.29</v>
      </c>
      <c r="Y4470" s="91">
        <v>0</v>
      </c>
      <c r="Z4470" s="92">
        <v>348696.28</v>
      </c>
      <c r="AA4470" s="93">
        <v>0</v>
      </c>
      <c r="AB4470" s="91">
        <v>697392.57</v>
      </c>
      <c r="AC4470" s="91">
        <v>0</v>
      </c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1707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>
        <v>0</v>
      </c>
      <c r="U4471" s="91">
        <v>0</v>
      </c>
      <c r="V4471" s="92">
        <v>0</v>
      </c>
      <c r="W4471" s="93">
        <v>0</v>
      </c>
      <c r="X4471" s="91">
        <v>0</v>
      </c>
      <c r="Y4471" s="91">
        <v>0</v>
      </c>
      <c r="Z4471" s="92">
        <v>0</v>
      </c>
      <c r="AA4471" s="93">
        <v>0</v>
      </c>
      <c r="AB4471" s="91">
        <v>0</v>
      </c>
      <c r="AC4471" s="91">
        <v>0</v>
      </c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1707</v>
      </c>
      <c r="B4472" s="110" t="s">
        <v>1600</v>
      </c>
      <c r="C4472" s="110" t="s">
        <v>1601</v>
      </c>
      <c r="D4472" s="21">
        <f t="shared" si="88"/>
        <v>13400</v>
      </c>
      <c r="E4472" s="24">
        <f t="shared" si="89"/>
        <v>508860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>
        <v>0</v>
      </c>
      <c r="U4472" s="91">
        <v>1400</v>
      </c>
      <c r="V4472" s="92">
        <v>0</v>
      </c>
      <c r="W4472" s="93">
        <v>22100</v>
      </c>
      <c r="X4472" s="91">
        <v>13400</v>
      </c>
      <c r="Y4472" s="91">
        <v>26800</v>
      </c>
      <c r="Z4472" s="92">
        <v>0</v>
      </c>
      <c r="AA4472" s="93">
        <v>40180</v>
      </c>
      <c r="AB4472" s="91">
        <v>0</v>
      </c>
      <c r="AC4472" s="91">
        <v>375040</v>
      </c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1707</v>
      </c>
      <c r="B4473" s="110" t="s">
        <v>1602</v>
      </c>
      <c r="C4473" s="110" t="s">
        <v>1603</v>
      </c>
      <c r="D4473" s="21">
        <f t="shared" si="88"/>
        <v>991994.42</v>
      </c>
      <c r="E4473" s="24">
        <f t="shared" si="89"/>
        <v>11634468.630000001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>
        <v>5282.11</v>
      </c>
      <c r="AA4473" s="26">
        <v>418413.13</v>
      </c>
      <c r="AB4473" s="96">
        <v>986712.31</v>
      </c>
      <c r="AC4473" s="96">
        <v>11216055.5</v>
      </c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1707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171815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>
        <v>0</v>
      </c>
      <c r="U4474" s="96">
        <v>2193</v>
      </c>
      <c r="V4474" s="25">
        <v>0</v>
      </c>
      <c r="W4474" s="26">
        <v>70656</v>
      </c>
      <c r="X4474" s="96">
        <v>0</v>
      </c>
      <c r="Y4474" s="96">
        <v>44983</v>
      </c>
      <c r="Z4474" s="25">
        <v>0</v>
      </c>
      <c r="AA4474" s="26">
        <v>27926</v>
      </c>
      <c r="AB4474" s="96">
        <v>0</v>
      </c>
      <c r="AC4474" s="96">
        <v>0</v>
      </c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1707</v>
      </c>
      <c r="B4475" s="110" t="s">
        <v>727</v>
      </c>
      <c r="C4475" s="110" t="s">
        <v>728</v>
      </c>
      <c r="D4475" s="21">
        <f t="shared" si="88"/>
        <v>60962.5</v>
      </c>
      <c r="E4475" s="24">
        <f t="shared" si="89"/>
        <v>1228980.5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>
        <v>7205</v>
      </c>
      <c r="U4475" s="96">
        <v>96558</v>
      </c>
      <c r="V4475" s="25">
        <v>4556</v>
      </c>
      <c r="W4475" s="26">
        <v>96045</v>
      </c>
      <c r="X4475" s="96">
        <v>4462</v>
      </c>
      <c r="Y4475" s="96">
        <v>101630</v>
      </c>
      <c r="Z4475" s="25">
        <v>2429.5</v>
      </c>
      <c r="AA4475" s="26">
        <v>88262</v>
      </c>
      <c r="AB4475" s="96">
        <v>4145</v>
      </c>
      <c r="AC4475" s="96">
        <v>100514</v>
      </c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1707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261278.5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>
        <v>0</v>
      </c>
      <c r="U4476" s="91">
        <v>20706</v>
      </c>
      <c r="V4476" s="92">
        <v>0</v>
      </c>
      <c r="W4476" s="93">
        <v>18633</v>
      </c>
      <c r="X4476" s="91">
        <v>0</v>
      </c>
      <c r="Y4476" s="91">
        <v>53924</v>
      </c>
      <c r="Z4476" s="92">
        <v>0</v>
      </c>
      <c r="AA4476" s="93">
        <v>10970</v>
      </c>
      <c r="AB4476" s="91">
        <v>0</v>
      </c>
      <c r="AC4476" s="91">
        <v>42638</v>
      </c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1707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1707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1707</v>
      </c>
      <c r="B4479" s="110" t="s">
        <v>1604</v>
      </c>
      <c r="C4479" s="110" t="s">
        <v>1605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1707</v>
      </c>
      <c r="B4480" s="110" t="s">
        <v>1606</v>
      </c>
      <c r="C4480" s="110" t="s">
        <v>1607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1707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112128.5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>
        <v>0</v>
      </c>
      <c r="U4481" s="96">
        <v>17624.599999999999</v>
      </c>
      <c r="V4481" s="25">
        <v>0</v>
      </c>
      <c r="W4481" s="26">
        <v>18680.2</v>
      </c>
      <c r="X4481" s="96">
        <v>0</v>
      </c>
      <c r="Y4481" s="96">
        <v>6415</v>
      </c>
      <c r="Z4481" s="25">
        <v>0</v>
      </c>
      <c r="AA4481" s="26">
        <v>2679.5</v>
      </c>
      <c r="AB4481" s="96">
        <v>0</v>
      </c>
      <c r="AC4481" s="96">
        <v>9051.2000000000007</v>
      </c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1707</v>
      </c>
      <c r="B4482" s="110" t="s">
        <v>737</v>
      </c>
      <c r="C4482" s="110" t="s">
        <v>738</v>
      </c>
      <c r="D4482" s="21">
        <f t="shared" si="88"/>
        <v>1129376</v>
      </c>
      <c r="E4482" s="24">
        <f t="shared" si="89"/>
        <v>6105660.0999999996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>
        <v>0</v>
      </c>
      <c r="U4482" s="96">
        <v>27023</v>
      </c>
      <c r="V4482" s="25">
        <v>368</v>
      </c>
      <c r="W4482" s="26">
        <v>4713</v>
      </c>
      <c r="X4482" s="96">
        <v>0</v>
      </c>
      <c r="Y4482" s="96">
        <v>0</v>
      </c>
      <c r="Z4482" s="25">
        <v>210</v>
      </c>
      <c r="AA4482" s="26">
        <v>0</v>
      </c>
      <c r="AB4482" s="96">
        <v>1128798</v>
      </c>
      <c r="AC4482" s="96">
        <v>6001453.5999999996</v>
      </c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1707</v>
      </c>
      <c r="B4483" s="110" t="s">
        <v>739</v>
      </c>
      <c r="C4483" s="110" t="s">
        <v>740</v>
      </c>
      <c r="D4483" s="21">
        <f t="shared" si="88"/>
        <v>368</v>
      </c>
      <c r="E4483" s="24">
        <f t="shared" si="89"/>
        <v>22115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>
        <v>0</v>
      </c>
      <c r="U4483" s="91">
        <v>7150</v>
      </c>
      <c r="V4483" s="92">
        <v>0</v>
      </c>
      <c r="W4483" s="93">
        <v>9110</v>
      </c>
      <c r="X4483" s="91">
        <v>0</v>
      </c>
      <c r="Y4483" s="91">
        <v>0</v>
      </c>
      <c r="Z4483" s="92">
        <v>0</v>
      </c>
      <c r="AA4483" s="93">
        <v>0</v>
      </c>
      <c r="AB4483" s="91">
        <v>368</v>
      </c>
      <c r="AC4483" s="91">
        <v>0</v>
      </c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1707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1707</v>
      </c>
      <c r="B4485" s="110" t="s">
        <v>743</v>
      </c>
      <c r="C4485" s="110" t="s">
        <v>744</v>
      </c>
      <c r="D4485" s="21">
        <f t="shared" si="88"/>
        <v>527362.32000000007</v>
      </c>
      <c r="E4485" s="24">
        <f t="shared" si="89"/>
        <v>94507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>
        <v>62914</v>
      </c>
      <c r="U4485" s="91">
        <v>0</v>
      </c>
      <c r="V4485" s="92">
        <v>13907</v>
      </c>
      <c r="W4485" s="93">
        <v>33244</v>
      </c>
      <c r="X4485" s="91">
        <v>0</v>
      </c>
      <c r="Y4485" s="91">
        <v>43821</v>
      </c>
      <c r="Z4485" s="92">
        <v>54668</v>
      </c>
      <c r="AA4485" s="93">
        <v>0</v>
      </c>
      <c r="AB4485" s="91">
        <v>97209</v>
      </c>
      <c r="AC4485" s="91">
        <v>200</v>
      </c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1707</v>
      </c>
      <c r="B4486" s="110" t="s">
        <v>745</v>
      </c>
      <c r="C4486" s="110" t="s">
        <v>746</v>
      </c>
      <c r="D4486" s="21">
        <f t="shared" si="88"/>
        <v>25050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>
        <v>0</v>
      </c>
      <c r="U4486" s="96">
        <v>0</v>
      </c>
      <c r="V4486" s="25">
        <v>0</v>
      </c>
      <c r="W4486" s="26">
        <v>0</v>
      </c>
      <c r="X4486" s="96">
        <v>1297</v>
      </c>
      <c r="Y4486" s="96">
        <v>0</v>
      </c>
      <c r="Z4486" s="25">
        <v>0</v>
      </c>
      <c r="AA4486" s="26">
        <v>0</v>
      </c>
      <c r="AB4486" s="96">
        <v>11128</v>
      </c>
      <c r="AC4486" s="96">
        <v>0</v>
      </c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1707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1707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1707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1707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1707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1707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13259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>
        <v>0</v>
      </c>
      <c r="U4492" s="91">
        <v>120</v>
      </c>
      <c r="V4492" s="92">
        <v>0</v>
      </c>
      <c r="W4492" s="93">
        <v>208</v>
      </c>
      <c r="X4492" s="91">
        <v>0</v>
      </c>
      <c r="Y4492" s="91">
        <v>1930</v>
      </c>
      <c r="Z4492" s="92">
        <v>0</v>
      </c>
      <c r="AA4492" s="93">
        <v>190</v>
      </c>
      <c r="AB4492" s="91">
        <v>0</v>
      </c>
      <c r="AC4492" s="91">
        <v>1035</v>
      </c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1707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>
        <v>0</v>
      </c>
      <c r="U4493" s="96">
        <v>0</v>
      </c>
      <c r="V4493" s="25">
        <v>0</v>
      </c>
      <c r="W4493" s="26">
        <v>0</v>
      </c>
      <c r="X4493" s="96">
        <v>0</v>
      </c>
      <c r="Y4493" s="96">
        <v>0</v>
      </c>
      <c r="Z4493" s="25">
        <v>0</v>
      </c>
      <c r="AA4493" s="26">
        <v>0</v>
      </c>
      <c r="AB4493" s="96">
        <v>0</v>
      </c>
      <c r="AC4493" s="96">
        <v>0</v>
      </c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1707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1707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1707</v>
      </c>
      <c r="B4496" s="110" t="s">
        <v>765</v>
      </c>
      <c r="C4496" s="110" t="s">
        <v>1672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1707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1707</v>
      </c>
      <c r="B4498" s="110" t="s">
        <v>768</v>
      </c>
      <c r="C4498" s="110" t="s">
        <v>1673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1707</v>
      </c>
      <c r="B4499" s="110" t="s">
        <v>769</v>
      </c>
      <c r="C4499" s="110" t="s">
        <v>1674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1707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1707</v>
      </c>
      <c r="B4501" s="110" t="s">
        <v>772</v>
      </c>
      <c r="C4501" s="110" t="s">
        <v>1675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1707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1707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35500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>
        <v>0</v>
      </c>
      <c r="U4503" s="91">
        <v>1000</v>
      </c>
      <c r="V4503" s="92">
        <v>0</v>
      </c>
      <c r="W4503" s="93">
        <v>0</v>
      </c>
      <c r="X4503" s="91">
        <v>0</v>
      </c>
      <c r="Y4503" s="91">
        <v>0</v>
      </c>
      <c r="Z4503" s="92">
        <v>0</v>
      </c>
      <c r="AA4503" s="93">
        <v>2000</v>
      </c>
      <c r="AB4503" s="91">
        <v>0</v>
      </c>
      <c r="AC4503" s="91">
        <v>0</v>
      </c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1707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1707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1707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1707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1707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9550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>
        <v>0</v>
      </c>
      <c r="U4508" s="96">
        <v>2023</v>
      </c>
      <c r="V4508" s="25">
        <v>0</v>
      </c>
      <c r="W4508" s="26">
        <v>1763</v>
      </c>
      <c r="X4508" s="96">
        <v>0</v>
      </c>
      <c r="Y4508" s="96">
        <v>668</v>
      </c>
      <c r="Z4508" s="25">
        <v>0</v>
      </c>
      <c r="AA4508" s="26">
        <v>1308</v>
      </c>
      <c r="AB4508" s="96">
        <v>0</v>
      </c>
      <c r="AC4508" s="96">
        <v>100</v>
      </c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1707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1707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1707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1707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1707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1707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1707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66126.17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>
        <v>0</v>
      </c>
      <c r="AC4515" s="96">
        <v>66126.17</v>
      </c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1707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1707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1707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1707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187975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>
        <v>0</v>
      </c>
      <c r="AC4519" s="96">
        <v>5000</v>
      </c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1707</v>
      </c>
      <c r="B4520" s="110" t="s">
        <v>809</v>
      </c>
      <c r="C4520" s="110" t="s">
        <v>1676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1707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1707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3567900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>
        <v>0</v>
      </c>
      <c r="U4522" s="96">
        <v>3567900</v>
      </c>
      <c r="V4522" s="25">
        <v>0</v>
      </c>
      <c r="W4522" s="26">
        <v>0</v>
      </c>
      <c r="X4522" s="96">
        <v>0</v>
      </c>
      <c r="Y4522" s="96">
        <v>0</v>
      </c>
      <c r="Z4522" s="25">
        <v>0</v>
      </c>
      <c r="AA4522" s="26">
        <v>0</v>
      </c>
      <c r="AB4522" s="96">
        <v>0</v>
      </c>
      <c r="AC4522" s="96">
        <v>0</v>
      </c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1707</v>
      </c>
      <c r="B4523" s="110" t="s">
        <v>814</v>
      </c>
      <c r="C4523" s="110" t="s">
        <v>815</v>
      </c>
      <c r="D4523" s="21">
        <f t="shared" si="90"/>
        <v>100</v>
      </c>
      <c r="E4523" s="24">
        <f t="shared" si="91"/>
        <v>1092352.46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>
        <v>0</v>
      </c>
      <c r="U4523" s="96">
        <v>20584</v>
      </c>
      <c r="V4523" s="25">
        <v>0</v>
      </c>
      <c r="W4523" s="26">
        <v>219</v>
      </c>
      <c r="X4523" s="96">
        <v>100</v>
      </c>
      <c r="Y4523" s="96">
        <v>212598</v>
      </c>
      <c r="Z4523" s="25">
        <v>0</v>
      </c>
      <c r="AA4523" s="26">
        <v>40831</v>
      </c>
      <c r="AB4523" s="96">
        <v>0</v>
      </c>
      <c r="AC4523" s="96">
        <v>376367</v>
      </c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1707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>
        <v>0</v>
      </c>
      <c r="U4524" s="91">
        <v>0</v>
      </c>
      <c r="V4524" s="92">
        <v>0</v>
      </c>
      <c r="W4524" s="93">
        <v>0</v>
      </c>
      <c r="X4524" s="91">
        <v>0</v>
      </c>
      <c r="Y4524" s="91">
        <v>0</v>
      </c>
      <c r="Z4524" s="92">
        <v>0</v>
      </c>
      <c r="AA4524" s="93">
        <v>0</v>
      </c>
      <c r="AB4524" s="91">
        <v>0</v>
      </c>
      <c r="AC4524" s="91">
        <v>0</v>
      </c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1707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1707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63960.89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>
        <v>0</v>
      </c>
      <c r="U4526" s="91">
        <v>0</v>
      </c>
      <c r="V4526" s="92">
        <v>0</v>
      </c>
      <c r="W4526" s="93">
        <v>12360.45</v>
      </c>
      <c r="X4526" s="91">
        <v>0</v>
      </c>
      <c r="Y4526" s="91">
        <v>0</v>
      </c>
      <c r="Z4526" s="92">
        <v>0</v>
      </c>
      <c r="AA4526" s="93">
        <v>0</v>
      </c>
      <c r="AB4526" s="91">
        <v>0</v>
      </c>
      <c r="AC4526" s="91">
        <v>24638.01</v>
      </c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1707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1707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1707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1707</v>
      </c>
      <c r="B4530" s="110" t="s">
        <v>826</v>
      </c>
      <c r="C4530" s="110" t="s">
        <v>827</v>
      </c>
      <c r="D4530" s="21">
        <f t="shared" si="90"/>
        <v>84899.68</v>
      </c>
      <c r="E4530" s="24">
        <f t="shared" si="91"/>
        <v>23343669.419999998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>
        <v>0</v>
      </c>
      <c r="U4530" s="96">
        <v>1781350</v>
      </c>
      <c r="V4530" s="25">
        <v>0</v>
      </c>
      <c r="W4530" s="26">
        <v>1811850</v>
      </c>
      <c r="X4530" s="96">
        <v>0</v>
      </c>
      <c r="Y4530" s="96">
        <v>1796350</v>
      </c>
      <c r="Z4530" s="25">
        <v>0</v>
      </c>
      <c r="AA4530" s="26">
        <v>2189720.06</v>
      </c>
      <c r="AB4530" s="96">
        <v>84899.68</v>
      </c>
      <c r="AC4530" s="96">
        <v>2254650</v>
      </c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1707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1707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1707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1707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1707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968104.89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>
        <v>0</v>
      </c>
      <c r="U4535" s="91">
        <v>81406.5</v>
      </c>
      <c r="V4535" s="92">
        <v>0</v>
      </c>
      <c r="W4535" s="93">
        <v>82931.5</v>
      </c>
      <c r="X4535" s="91">
        <v>0</v>
      </c>
      <c r="Y4535" s="91">
        <v>82156.5</v>
      </c>
      <c r="Z4535" s="92">
        <v>0</v>
      </c>
      <c r="AA4535" s="93">
        <v>100618.76</v>
      </c>
      <c r="AB4535" s="91">
        <v>0</v>
      </c>
      <c r="AC4535" s="91">
        <v>102287.5</v>
      </c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1707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1707</v>
      </c>
      <c r="B4537" s="110" t="s">
        <v>1608</v>
      </c>
      <c r="C4537" s="110" t="s">
        <v>1609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1707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1707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1707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1707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1707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1707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1707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1707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1707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1707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1707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52700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>
        <v>0</v>
      </c>
      <c r="U4548" s="96">
        <v>5600</v>
      </c>
      <c r="V4548" s="25">
        <v>0</v>
      </c>
      <c r="W4548" s="26">
        <v>8150</v>
      </c>
      <c r="X4548" s="96">
        <v>0</v>
      </c>
      <c r="Y4548" s="96">
        <v>4650</v>
      </c>
      <c r="Z4548" s="25">
        <v>0</v>
      </c>
      <c r="AA4548" s="26">
        <v>3900</v>
      </c>
      <c r="AB4548" s="96">
        <v>0</v>
      </c>
      <c r="AC4548" s="96">
        <v>5500</v>
      </c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1707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1707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1707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27487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>
        <v>0</v>
      </c>
      <c r="U4551" s="96">
        <v>850</v>
      </c>
      <c r="V4551" s="25">
        <v>0</v>
      </c>
      <c r="W4551" s="26">
        <v>2999</v>
      </c>
      <c r="X4551" s="96">
        <v>0</v>
      </c>
      <c r="Y4551" s="96">
        <v>6568</v>
      </c>
      <c r="Z4551" s="25">
        <v>0</v>
      </c>
      <c r="AA4551" s="26">
        <v>3915</v>
      </c>
      <c r="AB4551" s="96">
        <v>0</v>
      </c>
      <c r="AC4551" s="96">
        <v>2787</v>
      </c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1707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1707</v>
      </c>
      <c r="B4553" s="110" t="s">
        <v>870</v>
      </c>
      <c r="C4553" s="110" t="s">
        <v>1677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1707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1707</v>
      </c>
      <c r="B4555" s="110" t="s">
        <v>873</v>
      </c>
      <c r="C4555" s="110" t="s">
        <v>1678</v>
      </c>
      <c r="D4555" s="21">
        <f t="shared" si="90"/>
        <v>0</v>
      </c>
      <c r="E4555" s="24">
        <f t="shared" si="91"/>
        <v>2754120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>
        <v>0</v>
      </c>
      <c r="U4555" s="96">
        <v>0</v>
      </c>
      <c r="V4555" s="25">
        <v>0</v>
      </c>
      <c r="W4555" s="26">
        <v>0</v>
      </c>
      <c r="X4555" s="96">
        <v>0</v>
      </c>
      <c r="Y4555" s="96">
        <v>0</v>
      </c>
      <c r="Z4555" s="25">
        <v>0</v>
      </c>
      <c r="AA4555" s="26">
        <v>993600</v>
      </c>
      <c r="AB4555" s="96">
        <v>0</v>
      </c>
      <c r="AC4555" s="96">
        <v>0</v>
      </c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1707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1707</v>
      </c>
      <c r="B4557" s="110" t="s">
        <v>876</v>
      </c>
      <c r="C4557" s="110" t="s">
        <v>1679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1707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3299126.13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>
        <v>0</v>
      </c>
      <c r="U4558" s="96">
        <v>113996</v>
      </c>
      <c r="V4558" s="25">
        <v>0</v>
      </c>
      <c r="W4558" s="26">
        <v>219000</v>
      </c>
      <c r="X4558" s="96">
        <v>0</v>
      </c>
      <c r="Y4558" s="96">
        <v>115798</v>
      </c>
      <c r="Z4558" s="25">
        <v>0</v>
      </c>
      <c r="AA4558" s="26">
        <v>563998</v>
      </c>
      <c r="AB4558" s="96">
        <v>0</v>
      </c>
      <c r="AC4558" s="96">
        <v>1612971.13</v>
      </c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1707</v>
      </c>
      <c r="B4559" s="110" t="s">
        <v>879</v>
      </c>
      <c r="C4559" s="110" t="s">
        <v>1680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1707</v>
      </c>
      <c r="B4560" s="110" t="s">
        <v>880</v>
      </c>
      <c r="C4560" s="110" t="s">
        <v>1681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1707</v>
      </c>
      <c r="B4561" s="110" t="s">
        <v>881</v>
      </c>
      <c r="C4561" s="110" t="s">
        <v>1682</v>
      </c>
      <c r="D4561" s="21">
        <f t="shared" si="90"/>
        <v>0</v>
      </c>
      <c r="E4561" s="24">
        <f t="shared" si="91"/>
        <v>1836401.5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>
        <v>0</v>
      </c>
      <c r="U4561" s="96">
        <v>0</v>
      </c>
      <c r="V4561" s="25">
        <v>0</v>
      </c>
      <c r="W4561" s="26">
        <v>38600</v>
      </c>
      <c r="X4561" s="96">
        <v>0</v>
      </c>
      <c r="Y4561" s="96">
        <v>300757.5</v>
      </c>
      <c r="Z4561" s="25">
        <v>0</v>
      </c>
      <c r="AA4561" s="26">
        <v>479044</v>
      </c>
      <c r="AB4561" s="96">
        <v>0</v>
      </c>
      <c r="AC4561" s="96">
        <v>1000000</v>
      </c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1707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243360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>
        <v>0</v>
      </c>
      <c r="U4562" s="96">
        <v>18900</v>
      </c>
      <c r="V4562" s="25">
        <v>0</v>
      </c>
      <c r="W4562" s="26">
        <v>20040</v>
      </c>
      <c r="X4562" s="96">
        <v>0</v>
      </c>
      <c r="Y4562" s="96">
        <v>15750</v>
      </c>
      <c r="Z4562" s="25">
        <v>0</v>
      </c>
      <c r="AA4562" s="26">
        <v>16410</v>
      </c>
      <c r="AB4562" s="96">
        <v>0</v>
      </c>
      <c r="AC4562" s="96">
        <v>18690</v>
      </c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1707</v>
      </c>
      <c r="B4563" s="110" t="s">
        <v>884</v>
      </c>
      <c r="C4563" s="110" t="s">
        <v>885</v>
      </c>
      <c r="D4563" s="21">
        <f t="shared" si="90"/>
        <v>20330324.52</v>
      </c>
      <c r="E4563" s="24">
        <f t="shared" si="91"/>
        <v>84899.68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>
        <v>1602170</v>
      </c>
      <c r="U4563" s="91">
        <v>0</v>
      </c>
      <c r="V4563" s="92">
        <v>1632670</v>
      </c>
      <c r="W4563" s="93">
        <v>0</v>
      </c>
      <c r="X4563" s="91">
        <v>1617170</v>
      </c>
      <c r="Y4563" s="91">
        <v>0</v>
      </c>
      <c r="Z4563" s="92">
        <v>1982515.16</v>
      </c>
      <c r="AA4563" s="93">
        <v>0</v>
      </c>
      <c r="AB4563" s="91">
        <v>2013430</v>
      </c>
      <c r="AC4563" s="91">
        <v>84899.68</v>
      </c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1707</v>
      </c>
      <c r="B4564" s="110" t="s">
        <v>886</v>
      </c>
      <c r="C4564" s="110" t="s">
        <v>887</v>
      </c>
      <c r="D4564" s="21">
        <f t="shared" si="90"/>
        <v>1120935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>
        <v>68450</v>
      </c>
      <c r="U4564" s="96">
        <v>0</v>
      </c>
      <c r="V4564" s="25">
        <v>68450</v>
      </c>
      <c r="W4564" s="26">
        <v>0</v>
      </c>
      <c r="X4564" s="96">
        <v>68450</v>
      </c>
      <c r="Y4564" s="96">
        <v>0</v>
      </c>
      <c r="Z4564" s="25">
        <v>78200</v>
      </c>
      <c r="AA4564" s="26">
        <v>0</v>
      </c>
      <c r="AB4564" s="96">
        <v>86960</v>
      </c>
      <c r="AC4564" s="96">
        <v>0</v>
      </c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1707</v>
      </c>
      <c r="B4565" s="110" t="s">
        <v>888</v>
      </c>
      <c r="C4565" s="110" t="s">
        <v>1683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1707</v>
      </c>
      <c r="B4566" s="110" t="s">
        <v>889</v>
      </c>
      <c r="C4566" s="110" t="s">
        <v>890</v>
      </c>
      <c r="D4566" s="21">
        <f t="shared" si="90"/>
        <v>390300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>
        <v>26600</v>
      </c>
      <c r="U4566" s="91">
        <v>0</v>
      </c>
      <c r="V4566" s="92">
        <v>26600</v>
      </c>
      <c r="W4566" s="93">
        <v>0</v>
      </c>
      <c r="X4566" s="91">
        <v>26600</v>
      </c>
      <c r="Y4566" s="91">
        <v>0</v>
      </c>
      <c r="Z4566" s="92">
        <v>26600</v>
      </c>
      <c r="AA4566" s="93">
        <v>0</v>
      </c>
      <c r="AB4566" s="91">
        <v>26600</v>
      </c>
      <c r="AC4566" s="91">
        <v>0</v>
      </c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1707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1707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1707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1707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1707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1707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1707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1707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1707</v>
      </c>
      <c r="B4575" s="110" t="s">
        <v>907</v>
      </c>
      <c r="C4575" s="110" t="s">
        <v>908</v>
      </c>
      <c r="D4575" s="21">
        <f t="shared" si="90"/>
        <v>3223655.3200000003</v>
      </c>
      <c r="E4575" s="24">
        <f t="shared" si="91"/>
        <v>3428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>
        <v>285490.24</v>
      </c>
      <c r="U4575" s="96">
        <v>0</v>
      </c>
      <c r="V4575" s="25">
        <v>306625.71999999997</v>
      </c>
      <c r="W4575" s="26">
        <v>1654</v>
      </c>
      <c r="X4575" s="96">
        <v>260923.7</v>
      </c>
      <c r="Y4575" s="96">
        <v>0</v>
      </c>
      <c r="Z4575" s="25">
        <v>284918.48</v>
      </c>
      <c r="AA4575" s="26">
        <v>1008</v>
      </c>
      <c r="AB4575" s="96">
        <v>289908.32</v>
      </c>
      <c r="AC4575" s="96">
        <v>0</v>
      </c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1707</v>
      </c>
      <c r="B4576" s="110" t="s">
        <v>909</v>
      </c>
      <c r="C4576" s="110" t="s">
        <v>910</v>
      </c>
      <c r="D4576" s="21">
        <f t="shared" si="90"/>
        <v>454965.60000000003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>
        <v>40410.959999999999</v>
      </c>
      <c r="U4576" s="91">
        <v>0</v>
      </c>
      <c r="V4576" s="92">
        <v>41533</v>
      </c>
      <c r="W4576" s="93">
        <v>0</v>
      </c>
      <c r="X4576" s="91">
        <v>59732</v>
      </c>
      <c r="Y4576" s="91">
        <v>0</v>
      </c>
      <c r="Z4576" s="92">
        <v>50341.440000000002</v>
      </c>
      <c r="AA4576" s="93">
        <v>0</v>
      </c>
      <c r="AB4576" s="91">
        <v>55067</v>
      </c>
      <c r="AC4576" s="91">
        <v>0</v>
      </c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1707</v>
      </c>
      <c r="B4577" s="110" t="s">
        <v>911</v>
      </c>
      <c r="C4577" s="110" t="s">
        <v>912</v>
      </c>
      <c r="D4577" s="21">
        <f t="shared" si="90"/>
        <v>4429839.5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>
        <v>362250.6</v>
      </c>
      <c r="U4577" s="91">
        <v>0</v>
      </c>
      <c r="V4577" s="92">
        <v>362250</v>
      </c>
      <c r="W4577" s="93">
        <v>0</v>
      </c>
      <c r="X4577" s="91">
        <v>400213</v>
      </c>
      <c r="Y4577" s="91">
        <v>0</v>
      </c>
      <c r="Z4577" s="92">
        <v>377856</v>
      </c>
      <c r="AA4577" s="93">
        <v>0</v>
      </c>
      <c r="AB4577" s="91">
        <v>384820</v>
      </c>
      <c r="AC4577" s="91">
        <v>0</v>
      </c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1707</v>
      </c>
      <c r="B4578" s="110" t="s">
        <v>913</v>
      </c>
      <c r="C4578" s="110" t="s">
        <v>914</v>
      </c>
      <c r="D4578" s="21">
        <f t="shared" si="90"/>
        <v>1249843.5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>
        <v>102269.4</v>
      </c>
      <c r="U4578" s="96">
        <v>0</v>
      </c>
      <c r="V4578" s="25">
        <v>102270</v>
      </c>
      <c r="W4578" s="26">
        <v>0</v>
      </c>
      <c r="X4578" s="96">
        <v>104670</v>
      </c>
      <c r="Y4578" s="96">
        <v>0</v>
      </c>
      <c r="Z4578" s="25">
        <v>91690</v>
      </c>
      <c r="AA4578" s="26">
        <v>0</v>
      </c>
      <c r="AB4578" s="96">
        <v>81350</v>
      </c>
      <c r="AC4578" s="96">
        <v>0</v>
      </c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1707</v>
      </c>
      <c r="B4579" s="110" t="s">
        <v>915</v>
      </c>
      <c r="C4579" s="110" t="s">
        <v>916</v>
      </c>
      <c r="D4579" s="21">
        <f t="shared" si="90"/>
        <v>1011764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>
        <v>46180</v>
      </c>
      <c r="U4579" s="91">
        <v>0</v>
      </c>
      <c r="V4579" s="92">
        <v>44080</v>
      </c>
      <c r="W4579" s="93">
        <v>0</v>
      </c>
      <c r="X4579" s="91">
        <v>50380</v>
      </c>
      <c r="Y4579" s="91">
        <v>0</v>
      </c>
      <c r="Z4579" s="92">
        <v>131977.32999999999</v>
      </c>
      <c r="AA4579" s="93">
        <v>0</v>
      </c>
      <c r="AB4579" s="91">
        <v>172960.67</v>
      </c>
      <c r="AC4579" s="91">
        <v>0</v>
      </c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1707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>
        <v>0</v>
      </c>
      <c r="U4580" s="91">
        <v>0</v>
      </c>
      <c r="V4580" s="92">
        <v>0</v>
      </c>
      <c r="W4580" s="93">
        <v>0</v>
      </c>
      <c r="X4580" s="91">
        <v>0</v>
      </c>
      <c r="Y4580" s="91">
        <v>0</v>
      </c>
      <c r="Z4580" s="92">
        <v>0</v>
      </c>
      <c r="AA4580" s="93">
        <v>0</v>
      </c>
      <c r="AB4580" s="91">
        <v>0</v>
      </c>
      <c r="AC4580" s="91">
        <v>0</v>
      </c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1707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129210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>
        <v>40750</v>
      </c>
      <c r="AC4581" s="91">
        <v>0</v>
      </c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1707</v>
      </c>
      <c r="B4582" s="110" t="s">
        <v>921</v>
      </c>
      <c r="C4582" s="110" t="s">
        <v>922</v>
      </c>
      <c r="D4582" s="21">
        <f t="shared" si="92"/>
        <v>969074.9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>
        <v>78530</v>
      </c>
      <c r="U4582" s="91">
        <v>0</v>
      </c>
      <c r="V4582" s="92">
        <v>78530</v>
      </c>
      <c r="W4582" s="93">
        <v>0</v>
      </c>
      <c r="X4582" s="91">
        <v>78530</v>
      </c>
      <c r="Y4582" s="91">
        <v>0</v>
      </c>
      <c r="Z4582" s="92">
        <v>85904.9</v>
      </c>
      <c r="AA4582" s="93">
        <v>0</v>
      </c>
      <c r="AB4582" s="91">
        <v>79130</v>
      </c>
      <c r="AC4582" s="91">
        <v>0</v>
      </c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1707</v>
      </c>
      <c r="B4583" s="110" t="s">
        <v>923</v>
      </c>
      <c r="C4583" s="110" t="s">
        <v>924</v>
      </c>
      <c r="D4583" s="21">
        <f t="shared" si="92"/>
        <v>31045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>
        <v>0</v>
      </c>
      <c r="U4583" s="91">
        <v>0</v>
      </c>
      <c r="V4583" s="92">
        <v>0</v>
      </c>
      <c r="W4583" s="93">
        <v>0</v>
      </c>
      <c r="X4583" s="91">
        <v>0</v>
      </c>
      <c r="Y4583" s="91">
        <v>0</v>
      </c>
      <c r="Z4583" s="92">
        <v>10900</v>
      </c>
      <c r="AA4583" s="93">
        <v>0</v>
      </c>
      <c r="AB4583" s="91">
        <v>2180</v>
      </c>
      <c r="AC4583" s="91">
        <v>0</v>
      </c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1707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1707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1707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1707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1707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1707</v>
      </c>
      <c r="B4589" s="110" t="s">
        <v>935</v>
      </c>
      <c r="C4589" s="110" t="s">
        <v>936</v>
      </c>
      <c r="D4589" s="21">
        <f t="shared" si="92"/>
        <v>106800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>
        <v>5600</v>
      </c>
      <c r="U4589" s="96">
        <v>0</v>
      </c>
      <c r="V4589" s="25">
        <v>5600</v>
      </c>
      <c r="W4589" s="26">
        <v>0</v>
      </c>
      <c r="X4589" s="96">
        <v>5600</v>
      </c>
      <c r="Y4589" s="96">
        <v>0</v>
      </c>
      <c r="Z4589" s="25">
        <v>5600</v>
      </c>
      <c r="AA4589" s="26">
        <v>0</v>
      </c>
      <c r="AB4589" s="96">
        <v>5600</v>
      </c>
      <c r="AC4589" s="96">
        <v>0</v>
      </c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1707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1707</v>
      </c>
      <c r="B4591" s="110" t="s">
        <v>939</v>
      </c>
      <c r="C4591" s="110" t="s">
        <v>940</v>
      </c>
      <c r="D4591" s="21">
        <f t="shared" si="92"/>
        <v>753240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>
        <v>32880</v>
      </c>
      <c r="U4591" s="96">
        <v>0</v>
      </c>
      <c r="V4591" s="25">
        <v>58320</v>
      </c>
      <c r="W4591" s="26">
        <v>0</v>
      </c>
      <c r="X4591" s="96">
        <v>41760</v>
      </c>
      <c r="Y4591" s="96">
        <v>0</v>
      </c>
      <c r="Z4591" s="25">
        <v>51840</v>
      </c>
      <c r="AA4591" s="26">
        <v>0</v>
      </c>
      <c r="AB4591" s="96">
        <v>169500</v>
      </c>
      <c r="AC4591" s="96">
        <v>0</v>
      </c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1707</v>
      </c>
      <c r="B4592" s="110" t="s">
        <v>941</v>
      </c>
      <c r="C4592" s="110" t="s">
        <v>1610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1707</v>
      </c>
      <c r="B4593" s="110" t="s">
        <v>1611</v>
      </c>
      <c r="C4593" s="110" t="s">
        <v>1612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1707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1707</v>
      </c>
      <c r="B4595" s="110" t="s">
        <v>944</v>
      </c>
      <c r="C4595" s="110" t="s">
        <v>945</v>
      </c>
      <c r="D4595" s="21">
        <f t="shared" si="92"/>
        <v>384050.19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>
        <v>32562.6</v>
      </c>
      <c r="U4595" s="96">
        <v>0</v>
      </c>
      <c r="V4595" s="25">
        <v>33172.6</v>
      </c>
      <c r="W4595" s="26">
        <v>0</v>
      </c>
      <c r="X4595" s="96">
        <v>32862.6</v>
      </c>
      <c r="Y4595" s="96">
        <v>0</v>
      </c>
      <c r="Z4595" s="25">
        <v>40247.5</v>
      </c>
      <c r="AA4595" s="26">
        <v>0</v>
      </c>
      <c r="AB4595" s="96">
        <v>40915</v>
      </c>
      <c r="AC4595" s="96">
        <v>0</v>
      </c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1707</v>
      </c>
      <c r="B4596" s="110" t="s">
        <v>946</v>
      </c>
      <c r="C4596" s="110" t="s">
        <v>947</v>
      </c>
      <c r="D4596" s="21">
        <f t="shared" si="92"/>
        <v>576075.30000000005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>
        <v>48843.9</v>
      </c>
      <c r="U4596" s="96">
        <v>0</v>
      </c>
      <c r="V4596" s="25">
        <v>49758.9</v>
      </c>
      <c r="W4596" s="26">
        <v>0</v>
      </c>
      <c r="X4596" s="96">
        <v>49293.9</v>
      </c>
      <c r="Y4596" s="96">
        <v>0</v>
      </c>
      <c r="Z4596" s="25">
        <v>60371.26</v>
      </c>
      <c r="AA4596" s="26">
        <v>0</v>
      </c>
      <c r="AB4596" s="96">
        <v>61372.5</v>
      </c>
      <c r="AC4596" s="96">
        <v>0</v>
      </c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1707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1707</v>
      </c>
      <c r="B4598" s="110" t="s">
        <v>950</v>
      </c>
      <c r="C4598" s="110" t="s">
        <v>951</v>
      </c>
      <c r="D4598" s="21">
        <f t="shared" si="92"/>
        <v>29048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>
        <v>2996</v>
      </c>
      <c r="U4598" s="91">
        <v>0</v>
      </c>
      <c r="V4598" s="92">
        <v>1498</v>
      </c>
      <c r="W4598" s="93">
        <v>0</v>
      </c>
      <c r="X4598" s="91">
        <v>1498</v>
      </c>
      <c r="Y4598" s="91">
        <v>0</v>
      </c>
      <c r="Z4598" s="92">
        <v>1498</v>
      </c>
      <c r="AA4598" s="93">
        <v>0</v>
      </c>
      <c r="AB4598" s="91">
        <v>4496</v>
      </c>
      <c r="AC4598" s="91">
        <v>0</v>
      </c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1707</v>
      </c>
      <c r="B4599" s="110" t="s">
        <v>952</v>
      </c>
      <c r="C4599" s="110" t="s">
        <v>953</v>
      </c>
      <c r="D4599" s="21">
        <f t="shared" si="92"/>
        <v>288380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>
        <v>39173</v>
      </c>
      <c r="U4599" s="91">
        <v>0</v>
      </c>
      <c r="V4599" s="92">
        <v>39434</v>
      </c>
      <c r="W4599" s="93">
        <v>0</v>
      </c>
      <c r="X4599" s="91">
        <v>20255</v>
      </c>
      <c r="Y4599" s="91">
        <v>0</v>
      </c>
      <c r="Z4599" s="92">
        <v>20102</v>
      </c>
      <c r="AA4599" s="93">
        <v>0</v>
      </c>
      <c r="AB4599" s="91">
        <v>20069</v>
      </c>
      <c r="AC4599" s="91">
        <v>0</v>
      </c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1707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1707</v>
      </c>
      <c r="B4601" s="110" t="s">
        <v>956</v>
      </c>
      <c r="C4601" s="110" t="s">
        <v>1613</v>
      </c>
      <c r="D4601" s="21">
        <f t="shared" si="92"/>
        <v>76963.099999999991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>
        <v>7027.2</v>
      </c>
      <c r="U4601" s="96">
        <v>0</v>
      </c>
      <c r="V4601" s="25">
        <v>7027.2</v>
      </c>
      <c r="W4601" s="26">
        <v>0</v>
      </c>
      <c r="X4601" s="96">
        <v>7051.2</v>
      </c>
      <c r="Y4601" s="96">
        <v>0</v>
      </c>
      <c r="Z4601" s="25">
        <v>7115.52</v>
      </c>
      <c r="AA4601" s="26">
        <v>0</v>
      </c>
      <c r="AB4601" s="96">
        <v>7048</v>
      </c>
      <c r="AC4601" s="96">
        <v>0</v>
      </c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1707</v>
      </c>
      <c r="B4602" s="110" t="s">
        <v>957</v>
      </c>
      <c r="C4602" s="110" t="s">
        <v>1684</v>
      </c>
      <c r="D4602" s="21">
        <f t="shared" si="92"/>
        <v>805461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>
        <v>111000</v>
      </c>
      <c r="U4602" s="96">
        <v>0</v>
      </c>
      <c r="V4602" s="25">
        <v>111000</v>
      </c>
      <c r="W4602" s="26">
        <v>0</v>
      </c>
      <c r="X4602" s="96">
        <v>114300</v>
      </c>
      <c r="Y4602" s="96">
        <v>0</v>
      </c>
      <c r="Z4602" s="25">
        <v>122500</v>
      </c>
      <c r="AA4602" s="26">
        <v>0</v>
      </c>
      <c r="AB4602" s="96">
        <v>122161</v>
      </c>
      <c r="AC4602" s="96">
        <v>0</v>
      </c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1707</v>
      </c>
      <c r="B4603" s="110" t="s">
        <v>958</v>
      </c>
      <c r="C4603" s="110" t="s">
        <v>1685</v>
      </c>
      <c r="D4603" s="21">
        <f t="shared" si="92"/>
        <v>51500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>
        <v>7000</v>
      </c>
      <c r="U4603" s="96">
        <v>0</v>
      </c>
      <c r="V4603" s="25">
        <v>4000</v>
      </c>
      <c r="W4603" s="26">
        <v>0</v>
      </c>
      <c r="X4603" s="96">
        <v>4000</v>
      </c>
      <c r="Y4603" s="96">
        <v>0</v>
      </c>
      <c r="Z4603" s="25">
        <v>4000</v>
      </c>
      <c r="AA4603" s="26">
        <v>0</v>
      </c>
      <c r="AB4603" s="96">
        <v>4000</v>
      </c>
      <c r="AC4603" s="96">
        <v>0</v>
      </c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1707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1707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1707</v>
      </c>
      <c r="B4606" s="110" t="s">
        <v>963</v>
      </c>
      <c r="C4606" s="110" t="s">
        <v>1686</v>
      </c>
      <c r="D4606" s="21">
        <f t="shared" si="92"/>
        <v>534903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>
        <v>0</v>
      </c>
      <c r="U4606" s="96">
        <v>0</v>
      </c>
      <c r="V4606" s="25">
        <v>106502</v>
      </c>
      <c r="W4606" s="26">
        <v>0</v>
      </c>
      <c r="X4606" s="96">
        <v>0</v>
      </c>
      <c r="Y4606" s="96">
        <v>0</v>
      </c>
      <c r="Z4606" s="25">
        <v>0</v>
      </c>
      <c r="AA4606" s="26">
        <v>0</v>
      </c>
      <c r="AB4606" s="96">
        <v>0</v>
      </c>
      <c r="AC4606" s="96">
        <v>0</v>
      </c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1707</v>
      </c>
      <c r="B4607" s="110" t="s">
        <v>964</v>
      </c>
      <c r="C4607" s="110" t="s">
        <v>1687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1707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1707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1707</v>
      </c>
      <c r="B4610" s="110" t="s">
        <v>969</v>
      </c>
      <c r="C4610" s="110" t="s">
        <v>970</v>
      </c>
      <c r="D4610" s="21">
        <f t="shared" si="92"/>
        <v>4808102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>
        <v>384300</v>
      </c>
      <c r="U4610" s="91">
        <v>0</v>
      </c>
      <c r="V4610" s="92">
        <v>526302</v>
      </c>
      <c r="W4610" s="93">
        <v>0</v>
      </c>
      <c r="X4610" s="91">
        <v>0</v>
      </c>
      <c r="Y4610" s="91">
        <v>0</v>
      </c>
      <c r="Z4610" s="92">
        <v>471600</v>
      </c>
      <c r="AA4610" s="93">
        <v>0</v>
      </c>
      <c r="AB4610" s="91">
        <v>368800</v>
      </c>
      <c r="AC4610" s="91">
        <v>0</v>
      </c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1707</v>
      </c>
      <c r="B4611" s="110" t="s">
        <v>971</v>
      </c>
      <c r="C4611" s="110" t="s">
        <v>972</v>
      </c>
      <c r="D4611" s="21">
        <f t="shared" si="92"/>
        <v>665900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>
        <v>0</v>
      </c>
      <c r="U4611" s="91">
        <v>0</v>
      </c>
      <c r="V4611" s="92">
        <v>32600</v>
      </c>
      <c r="W4611" s="93">
        <v>0</v>
      </c>
      <c r="X4611" s="91">
        <v>384300</v>
      </c>
      <c r="Y4611" s="91">
        <v>0</v>
      </c>
      <c r="Z4611" s="92">
        <v>90300</v>
      </c>
      <c r="AA4611" s="93">
        <v>0</v>
      </c>
      <c r="AB4611" s="91">
        <v>0</v>
      </c>
      <c r="AC4611" s="91">
        <v>0</v>
      </c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1707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1707</v>
      </c>
      <c r="B4613" s="110" t="s">
        <v>975</v>
      </c>
      <c r="C4613" s="110" t="s">
        <v>1614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1707</v>
      </c>
      <c r="B4614" s="110" t="s">
        <v>976</v>
      </c>
      <c r="C4614" s="110" t="s">
        <v>1615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>
        <v>0</v>
      </c>
      <c r="U4614" s="96">
        <v>0</v>
      </c>
      <c r="V4614" s="25">
        <v>0</v>
      </c>
      <c r="W4614" s="26">
        <v>0</v>
      </c>
      <c r="X4614" s="96">
        <v>0</v>
      </c>
      <c r="Y4614" s="96">
        <v>0</v>
      </c>
      <c r="Z4614" s="25">
        <v>0</v>
      </c>
      <c r="AA4614" s="26">
        <v>0</v>
      </c>
      <c r="AB4614" s="96">
        <v>0</v>
      </c>
      <c r="AC4614" s="96">
        <v>0</v>
      </c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1707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1707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1707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1707</v>
      </c>
      <c r="B4618" s="110" t="s">
        <v>983</v>
      </c>
      <c r="C4618" s="110" t="s">
        <v>1616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1707</v>
      </c>
      <c r="B4619" s="110" t="s">
        <v>984</v>
      </c>
      <c r="C4619" s="110" t="s">
        <v>1617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1707</v>
      </c>
      <c r="B4620" s="110" t="s">
        <v>985</v>
      </c>
      <c r="C4620" s="110" t="s">
        <v>1618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1707</v>
      </c>
      <c r="B4621" s="110" t="s">
        <v>986</v>
      </c>
      <c r="C4621" s="110" t="s">
        <v>1619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1707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1707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1707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1707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1707</v>
      </c>
      <c r="B4626" s="110" t="s">
        <v>995</v>
      </c>
      <c r="C4626" s="110" t="s">
        <v>982</v>
      </c>
      <c r="D4626" s="21">
        <f t="shared" si="92"/>
        <v>21400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>
        <v>0</v>
      </c>
      <c r="U4626" s="91">
        <v>0</v>
      </c>
      <c r="V4626" s="92">
        <v>12100</v>
      </c>
      <c r="W4626" s="93">
        <v>0</v>
      </c>
      <c r="X4626" s="91">
        <v>2100</v>
      </c>
      <c r="Y4626" s="91">
        <v>0</v>
      </c>
      <c r="Z4626" s="92">
        <v>0</v>
      </c>
      <c r="AA4626" s="93">
        <v>0</v>
      </c>
      <c r="AB4626" s="91">
        <v>0</v>
      </c>
      <c r="AC4626" s="91">
        <v>0</v>
      </c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1707</v>
      </c>
      <c r="B4627" s="110" t="s">
        <v>996</v>
      </c>
      <c r="C4627" s="110" t="s">
        <v>1688</v>
      </c>
      <c r="D4627" s="21">
        <f t="shared" si="92"/>
        <v>40844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>
        <v>0</v>
      </c>
      <c r="U4627" s="96">
        <v>0</v>
      </c>
      <c r="V4627" s="25">
        <v>26500</v>
      </c>
      <c r="W4627" s="26">
        <v>0</v>
      </c>
      <c r="X4627" s="96">
        <v>0</v>
      </c>
      <c r="Y4627" s="96">
        <v>0</v>
      </c>
      <c r="Z4627" s="25">
        <v>3544</v>
      </c>
      <c r="AA4627" s="26">
        <v>0</v>
      </c>
      <c r="AB4627" s="96">
        <v>0</v>
      </c>
      <c r="AC4627" s="96">
        <v>0</v>
      </c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1707</v>
      </c>
      <c r="B4628" s="110" t="s">
        <v>997</v>
      </c>
      <c r="C4628" s="110" t="s">
        <v>1689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1707</v>
      </c>
      <c r="B4629" s="110" t="s">
        <v>998</v>
      </c>
      <c r="C4629" s="110" t="s">
        <v>1690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1707</v>
      </c>
      <c r="B4630" s="110" t="s">
        <v>999</v>
      </c>
      <c r="C4630" s="110" t="s">
        <v>1691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1707</v>
      </c>
      <c r="B4631" s="110" t="s">
        <v>1000</v>
      </c>
      <c r="C4631" s="110" t="s">
        <v>1620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1707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1707</v>
      </c>
      <c r="B4633" s="110" t="s">
        <v>1003</v>
      </c>
      <c r="C4633" s="110" t="s">
        <v>1621</v>
      </c>
      <c r="D4633" s="21">
        <f t="shared" si="92"/>
        <v>184083.77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>
        <v>0</v>
      </c>
      <c r="U4633" s="96">
        <v>0</v>
      </c>
      <c r="V4633" s="25">
        <v>35000</v>
      </c>
      <c r="W4633" s="26">
        <v>0</v>
      </c>
      <c r="X4633" s="96">
        <v>0</v>
      </c>
      <c r="Y4633" s="96">
        <v>0</v>
      </c>
      <c r="Z4633" s="25">
        <v>0</v>
      </c>
      <c r="AA4633" s="26">
        <v>0</v>
      </c>
      <c r="AB4633" s="96">
        <v>29313.599999999999</v>
      </c>
      <c r="AC4633" s="96">
        <v>0</v>
      </c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1707</v>
      </c>
      <c r="B4634" s="110" t="s">
        <v>1004</v>
      </c>
      <c r="C4634" s="110" t="s">
        <v>1622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1707</v>
      </c>
      <c r="B4635" s="110" t="s">
        <v>1005</v>
      </c>
      <c r="C4635" s="110" t="s">
        <v>1623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1707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1707</v>
      </c>
      <c r="B4637" s="110" t="s">
        <v>1008</v>
      </c>
      <c r="C4637" s="110" t="s">
        <v>1009</v>
      </c>
      <c r="D4637" s="21">
        <f t="shared" si="92"/>
        <v>20080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>
        <v>0</v>
      </c>
      <c r="U4637" s="96">
        <v>0</v>
      </c>
      <c r="V4637" s="25">
        <v>0</v>
      </c>
      <c r="W4637" s="26">
        <v>0</v>
      </c>
      <c r="X4637" s="96">
        <v>0</v>
      </c>
      <c r="Y4637" s="96">
        <v>0</v>
      </c>
      <c r="Z4637" s="25">
        <v>0</v>
      </c>
      <c r="AA4637" s="26">
        <v>0</v>
      </c>
      <c r="AB4637" s="96">
        <v>880</v>
      </c>
      <c r="AC4637" s="96">
        <v>0</v>
      </c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1707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1707</v>
      </c>
      <c r="B4639" s="110" t="s">
        <v>1012</v>
      </c>
      <c r="C4639" s="110" t="s">
        <v>1013</v>
      </c>
      <c r="D4639" s="21">
        <f t="shared" si="92"/>
        <v>32720.54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>
        <v>0</v>
      </c>
      <c r="U4639" s="96">
        <v>0</v>
      </c>
      <c r="V4639" s="25">
        <v>0</v>
      </c>
      <c r="W4639" s="26">
        <v>0</v>
      </c>
      <c r="X4639" s="96">
        <v>0</v>
      </c>
      <c r="Y4639" s="96">
        <v>0</v>
      </c>
      <c r="Z4639" s="25">
        <v>0</v>
      </c>
      <c r="AA4639" s="26">
        <v>0</v>
      </c>
      <c r="AB4639" s="96">
        <v>1710.74</v>
      </c>
      <c r="AC4639" s="96">
        <v>0</v>
      </c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1707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1707</v>
      </c>
      <c r="B4641" s="110" t="s">
        <v>1016</v>
      </c>
      <c r="C4641" s="110" t="s">
        <v>1017</v>
      </c>
      <c r="D4641" s="21">
        <f t="shared" si="92"/>
        <v>67748.56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>
        <v>0</v>
      </c>
      <c r="U4641" s="91">
        <v>0</v>
      </c>
      <c r="V4641" s="92">
        <v>0</v>
      </c>
      <c r="W4641" s="93">
        <v>0</v>
      </c>
      <c r="X4641" s="91">
        <v>0</v>
      </c>
      <c r="Y4641" s="91">
        <v>0</v>
      </c>
      <c r="Z4641" s="92">
        <v>0</v>
      </c>
      <c r="AA4641" s="93">
        <v>0</v>
      </c>
      <c r="AB4641" s="91">
        <v>8258.7999999999993</v>
      </c>
      <c r="AC4641" s="91">
        <v>0</v>
      </c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1707</v>
      </c>
      <c r="B4642" s="110" t="s">
        <v>1018</v>
      </c>
      <c r="C4642" s="110" t="s">
        <v>1019</v>
      </c>
      <c r="D4642" s="21">
        <f t="shared" si="92"/>
        <v>955010.41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>
        <v>13697.94</v>
      </c>
      <c r="U4642" s="96">
        <v>0</v>
      </c>
      <c r="V4642" s="25">
        <v>346752.9</v>
      </c>
      <c r="W4642" s="26">
        <v>0</v>
      </c>
      <c r="X4642" s="96">
        <v>37191.78</v>
      </c>
      <c r="Y4642" s="96">
        <v>0</v>
      </c>
      <c r="Z4642" s="25">
        <v>41221</v>
      </c>
      <c r="AA4642" s="26">
        <v>0</v>
      </c>
      <c r="AB4642" s="96">
        <v>100237</v>
      </c>
      <c r="AC4642" s="96">
        <v>0</v>
      </c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1707</v>
      </c>
      <c r="B4643" s="110" t="s">
        <v>1020</v>
      </c>
      <c r="C4643" s="110" t="s">
        <v>1021</v>
      </c>
      <c r="D4643" s="21">
        <f t="shared" si="92"/>
        <v>133327.79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>
        <v>1800</v>
      </c>
      <c r="U4643" s="91">
        <v>0</v>
      </c>
      <c r="V4643" s="92">
        <v>2270</v>
      </c>
      <c r="W4643" s="93">
        <v>0</v>
      </c>
      <c r="X4643" s="91">
        <v>4800</v>
      </c>
      <c r="Y4643" s="91">
        <v>0</v>
      </c>
      <c r="Z4643" s="92">
        <v>0</v>
      </c>
      <c r="AA4643" s="93">
        <v>0</v>
      </c>
      <c r="AB4643" s="91">
        <v>6130</v>
      </c>
      <c r="AC4643" s="91">
        <v>0</v>
      </c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1707</v>
      </c>
      <c r="B4644" s="110" t="s">
        <v>1022</v>
      </c>
      <c r="C4644" s="110" t="s">
        <v>1023</v>
      </c>
      <c r="D4644" s="21">
        <f t="shared" si="92"/>
        <v>482547.44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>
        <v>18764</v>
      </c>
      <c r="U4644" s="96">
        <v>0</v>
      </c>
      <c r="V4644" s="25">
        <v>94710</v>
      </c>
      <c r="W4644" s="26">
        <v>0</v>
      </c>
      <c r="X4644" s="96">
        <v>57350</v>
      </c>
      <c r="Y4644" s="96">
        <v>0</v>
      </c>
      <c r="Z4644" s="25">
        <v>23608</v>
      </c>
      <c r="AA4644" s="26">
        <v>0</v>
      </c>
      <c r="AB4644" s="96">
        <v>110775</v>
      </c>
      <c r="AC4644" s="96">
        <v>0</v>
      </c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1707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161732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>
        <v>0</v>
      </c>
      <c r="U4645" s="96">
        <v>0</v>
      </c>
      <c r="V4645" s="25">
        <v>0</v>
      </c>
      <c r="W4645" s="26">
        <v>0</v>
      </c>
      <c r="X4645" s="96">
        <v>0</v>
      </c>
      <c r="Y4645" s="96">
        <v>0</v>
      </c>
      <c r="Z4645" s="25">
        <v>360</v>
      </c>
      <c r="AA4645" s="26">
        <v>0</v>
      </c>
      <c r="AB4645" s="96">
        <v>0</v>
      </c>
      <c r="AC4645" s="96">
        <v>0</v>
      </c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1707</v>
      </c>
      <c r="B4646" s="110" t="s">
        <v>1026</v>
      </c>
      <c r="C4646" s="110" t="s">
        <v>1027</v>
      </c>
      <c r="D4646" s="21">
        <f t="shared" si="94"/>
        <v>279544.92000000004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>
        <v>17600</v>
      </c>
      <c r="U4646" s="91">
        <v>0</v>
      </c>
      <c r="V4646" s="92">
        <v>9430</v>
      </c>
      <c r="W4646" s="93">
        <v>0</v>
      </c>
      <c r="X4646" s="91">
        <v>12120</v>
      </c>
      <c r="Y4646" s="91">
        <v>0</v>
      </c>
      <c r="Z4646" s="92">
        <v>45671.839999999997</v>
      </c>
      <c r="AA4646" s="93">
        <v>0</v>
      </c>
      <c r="AB4646" s="91">
        <v>27750</v>
      </c>
      <c r="AC4646" s="91">
        <v>0</v>
      </c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1707</v>
      </c>
      <c r="B4647" s="110" t="s">
        <v>1028</v>
      </c>
      <c r="C4647" s="110" t="s">
        <v>1029</v>
      </c>
      <c r="D4647" s="21">
        <f t="shared" si="94"/>
        <v>1341994.27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>
        <v>95900</v>
      </c>
      <c r="U4647" s="96">
        <v>0</v>
      </c>
      <c r="V4647" s="25">
        <v>55028</v>
      </c>
      <c r="W4647" s="26">
        <v>0</v>
      </c>
      <c r="X4647" s="96">
        <v>286584</v>
      </c>
      <c r="Y4647" s="96">
        <v>0</v>
      </c>
      <c r="Z4647" s="25">
        <v>55484</v>
      </c>
      <c r="AA4647" s="26">
        <v>0</v>
      </c>
      <c r="AB4647" s="96">
        <v>116711</v>
      </c>
      <c r="AC4647" s="96">
        <v>0</v>
      </c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1707</v>
      </c>
      <c r="B4648" s="110" t="s">
        <v>1030</v>
      </c>
      <c r="C4648" s="110" t="s">
        <v>1031</v>
      </c>
      <c r="D4648" s="21">
        <f t="shared" si="94"/>
        <v>357441.86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>
        <v>0</v>
      </c>
      <c r="U4648" s="96">
        <v>0</v>
      </c>
      <c r="V4648" s="25">
        <v>0</v>
      </c>
      <c r="W4648" s="26">
        <v>0</v>
      </c>
      <c r="X4648" s="96">
        <v>56906</v>
      </c>
      <c r="Y4648" s="96">
        <v>0</v>
      </c>
      <c r="Z4648" s="25">
        <v>2020</v>
      </c>
      <c r="AA4648" s="26">
        <v>0</v>
      </c>
      <c r="AB4648" s="96">
        <v>23710</v>
      </c>
      <c r="AC4648" s="96">
        <v>0</v>
      </c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1707</v>
      </c>
      <c r="B4649" s="110" t="s">
        <v>1032</v>
      </c>
      <c r="C4649" s="110" t="s">
        <v>1033</v>
      </c>
      <c r="D4649" s="21">
        <f t="shared" si="94"/>
        <v>27530.1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>
        <v>0</v>
      </c>
      <c r="U4649" s="91">
        <v>0</v>
      </c>
      <c r="V4649" s="92">
        <v>0</v>
      </c>
      <c r="W4649" s="93">
        <v>0</v>
      </c>
      <c r="X4649" s="91">
        <v>0</v>
      </c>
      <c r="Y4649" s="91">
        <v>0</v>
      </c>
      <c r="Z4649" s="92">
        <v>8530</v>
      </c>
      <c r="AA4649" s="93">
        <v>0</v>
      </c>
      <c r="AB4649" s="91">
        <v>0</v>
      </c>
      <c r="AC4649" s="91">
        <v>0</v>
      </c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1707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1707</v>
      </c>
      <c r="B4651" s="110" t="s">
        <v>1036</v>
      </c>
      <c r="C4651" s="110" t="s">
        <v>1037</v>
      </c>
      <c r="D4651" s="21">
        <f t="shared" si="94"/>
        <v>64000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>
        <v>0</v>
      </c>
      <c r="U4651" s="91">
        <v>0</v>
      </c>
      <c r="V4651" s="92">
        <v>64000</v>
      </c>
      <c r="W4651" s="93">
        <v>0</v>
      </c>
      <c r="X4651" s="91">
        <v>0</v>
      </c>
      <c r="Y4651" s="91">
        <v>0</v>
      </c>
      <c r="Z4651" s="92">
        <v>0</v>
      </c>
      <c r="AA4651" s="93">
        <v>0</v>
      </c>
      <c r="AB4651" s="91">
        <v>0</v>
      </c>
      <c r="AC4651" s="91">
        <v>0</v>
      </c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1707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1707</v>
      </c>
      <c r="B4653" s="110" t="s">
        <v>1040</v>
      </c>
      <c r="C4653" s="110" t="s">
        <v>1041</v>
      </c>
      <c r="D4653" s="21">
        <f t="shared" si="94"/>
        <v>63313.670000000006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>
        <v>0</v>
      </c>
      <c r="U4653" s="91">
        <v>0</v>
      </c>
      <c r="V4653" s="92">
        <v>0</v>
      </c>
      <c r="W4653" s="93">
        <v>0</v>
      </c>
      <c r="X4653" s="91">
        <v>11392.86</v>
      </c>
      <c r="Y4653" s="91">
        <v>0</v>
      </c>
      <c r="Z4653" s="92">
        <v>0</v>
      </c>
      <c r="AA4653" s="93">
        <v>0</v>
      </c>
      <c r="AB4653" s="91">
        <v>2255.0300000000002</v>
      </c>
      <c r="AC4653" s="91">
        <v>0</v>
      </c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1707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1707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1707</v>
      </c>
      <c r="B4656" s="110" t="s">
        <v>1046</v>
      </c>
      <c r="C4656" s="110" t="s">
        <v>1047</v>
      </c>
      <c r="D4656" s="21">
        <f t="shared" si="94"/>
        <v>149186.47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>
        <v>1500</v>
      </c>
      <c r="U4656" s="91">
        <v>0</v>
      </c>
      <c r="V4656" s="92">
        <v>0</v>
      </c>
      <c r="W4656" s="93">
        <v>0</v>
      </c>
      <c r="X4656" s="91">
        <v>0</v>
      </c>
      <c r="Y4656" s="91">
        <v>0</v>
      </c>
      <c r="Z4656" s="92">
        <v>16050</v>
      </c>
      <c r="AA4656" s="93">
        <v>0</v>
      </c>
      <c r="AB4656" s="91">
        <v>26059.77</v>
      </c>
      <c r="AC4656" s="91">
        <v>0</v>
      </c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1707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1707</v>
      </c>
      <c r="B4658" s="110" t="s">
        <v>1050</v>
      </c>
      <c r="C4658" s="110" t="s">
        <v>1051</v>
      </c>
      <c r="D4658" s="21">
        <f t="shared" si="94"/>
        <v>1190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>
        <v>1190</v>
      </c>
      <c r="Y4658" s="91">
        <v>0</v>
      </c>
      <c r="Z4658" s="92">
        <v>0</v>
      </c>
      <c r="AA4658" s="93">
        <v>0</v>
      </c>
      <c r="AB4658" s="91">
        <v>0</v>
      </c>
      <c r="AC4658" s="91">
        <v>0</v>
      </c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1707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1707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1707</v>
      </c>
      <c r="B4661" s="110" t="s">
        <v>1056</v>
      </c>
      <c r="C4661" s="110" t="s">
        <v>1057</v>
      </c>
      <c r="D4661" s="21">
        <f t="shared" si="94"/>
        <v>66903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>
        <v>0</v>
      </c>
      <c r="U4661" s="96">
        <v>0</v>
      </c>
      <c r="V4661" s="25">
        <v>0</v>
      </c>
      <c r="W4661" s="26">
        <v>0</v>
      </c>
      <c r="X4661" s="96">
        <v>14963</v>
      </c>
      <c r="Y4661" s="96">
        <v>0</v>
      </c>
      <c r="Z4661" s="25">
        <v>0</v>
      </c>
      <c r="AA4661" s="26">
        <v>0</v>
      </c>
      <c r="AB4661" s="96">
        <v>0</v>
      </c>
      <c r="AC4661" s="96">
        <v>0</v>
      </c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1707</v>
      </c>
      <c r="B4662" s="110" t="s">
        <v>1058</v>
      </c>
      <c r="C4662" s="110" t="s">
        <v>1059</v>
      </c>
      <c r="D4662" s="21">
        <f t="shared" si="94"/>
        <v>201850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>
        <v>0</v>
      </c>
      <c r="U4662" s="96">
        <v>0</v>
      </c>
      <c r="V4662" s="25">
        <v>7870</v>
      </c>
      <c r="W4662" s="26">
        <v>0</v>
      </c>
      <c r="X4662" s="96">
        <v>45800</v>
      </c>
      <c r="Y4662" s="96">
        <v>0</v>
      </c>
      <c r="Z4662" s="25">
        <v>800</v>
      </c>
      <c r="AA4662" s="26">
        <v>0</v>
      </c>
      <c r="AB4662" s="96">
        <v>0</v>
      </c>
      <c r="AC4662" s="96">
        <v>0</v>
      </c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1707</v>
      </c>
      <c r="B4663" s="110" t="s">
        <v>1060</v>
      </c>
      <c r="C4663" s="110" t="s">
        <v>1061</v>
      </c>
      <c r="D4663" s="21">
        <f t="shared" si="94"/>
        <v>38500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>
        <v>8500</v>
      </c>
      <c r="U4663" s="96">
        <v>0</v>
      </c>
      <c r="V4663" s="25">
        <v>30000</v>
      </c>
      <c r="W4663" s="26">
        <v>0</v>
      </c>
      <c r="X4663" s="96">
        <v>0</v>
      </c>
      <c r="Y4663" s="96">
        <v>0</v>
      </c>
      <c r="Z4663" s="25">
        <v>0</v>
      </c>
      <c r="AA4663" s="26">
        <v>0</v>
      </c>
      <c r="AB4663" s="96">
        <v>0</v>
      </c>
      <c r="AC4663" s="96">
        <v>0</v>
      </c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1707</v>
      </c>
      <c r="B4664" s="110" t="s">
        <v>1062</v>
      </c>
      <c r="C4664" s="110" t="s">
        <v>1063</v>
      </c>
      <c r="D4664" s="21">
        <f t="shared" si="94"/>
        <v>425044.67999999993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>
        <v>44140.73</v>
      </c>
      <c r="U4664" s="96">
        <v>0</v>
      </c>
      <c r="V4664" s="25">
        <v>31298.62</v>
      </c>
      <c r="W4664" s="26">
        <v>0</v>
      </c>
      <c r="X4664" s="96">
        <v>39848.620000000003</v>
      </c>
      <c r="Y4664" s="96">
        <v>0</v>
      </c>
      <c r="Z4664" s="25">
        <v>24897.23</v>
      </c>
      <c r="AA4664" s="26">
        <v>0</v>
      </c>
      <c r="AB4664" s="96">
        <v>61022.23</v>
      </c>
      <c r="AC4664" s="96">
        <v>0</v>
      </c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1707</v>
      </c>
      <c r="B4665" s="110" t="s">
        <v>1064</v>
      </c>
      <c r="C4665" s="110" t="s">
        <v>1065</v>
      </c>
      <c r="D4665" s="21">
        <f t="shared" si="94"/>
        <v>842686.67999999993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>
        <v>209394.68</v>
      </c>
      <c r="U4665" s="96">
        <v>0</v>
      </c>
      <c r="V4665" s="25">
        <v>144410</v>
      </c>
      <c r="W4665" s="26">
        <v>0</v>
      </c>
      <c r="X4665" s="96">
        <v>0</v>
      </c>
      <c r="Y4665" s="96">
        <v>0</v>
      </c>
      <c r="Z4665" s="25">
        <v>72205</v>
      </c>
      <c r="AA4665" s="26">
        <v>0</v>
      </c>
      <c r="AB4665" s="96">
        <v>216615</v>
      </c>
      <c r="AC4665" s="96">
        <v>0</v>
      </c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1707</v>
      </c>
      <c r="B4666" s="110" t="s">
        <v>1066</v>
      </c>
      <c r="C4666" s="110" t="s">
        <v>1067</v>
      </c>
      <c r="D4666" s="21">
        <f t="shared" si="94"/>
        <v>67254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>
        <v>6314</v>
      </c>
      <c r="U4666" s="96">
        <v>0</v>
      </c>
      <c r="V4666" s="25">
        <v>0</v>
      </c>
      <c r="W4666" s="26">
        <v>0</v>
      </c>
      <c r="X4666" s="96">
        <v>7876</v>
      </c>
      <c r="Y4666" s="96">
        <v>0</v>
      </c>
      <c r="Z4666" s="25">
        <v>0</v>
      </c>
      <c r="AA4666" s="26">
        <v>0</v>
      </c>
      <c r="AB4666" s="96">
        <v>638</v>
      </c>
      <c r="AC4666" s="96">
        <v>0</v>
      </c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1707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1707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1707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1707</v>
      </c>
      <c r="B4670" s="110" t="s">
        <v>1074</v>
      </c>
      <c r="C4670" s="110" t="s">
        <v>1075</v>
      </c>
      <c r="D4670" s="21">
        <f t="shared" si="94"/>
        <v>215382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>
        <v>16476</v>
      </c>
      <c r="U4670" s="91">
        <v>0</v>
      </c>
      <c r="V4670" s="92">
        <v>16980</v>
      </c>
      <c r="W4670" s="93">
        <v>0</v>
      </c>
      <c r="X4670" s="91">
        <v>15360</v>
      </c>
      <c r="Y4670" s="91">
        <v>0</v>
      </c>
      <c r="Z4670" s="92">
        <v>11220</v>
      </c>
      <c r="AA4670" s="93">
        <v>0</v>
      </c>
      <c r="AB4670" s="91">
        <v>76530</v>
      </c>
      <c r="AC4670" s="91">
        <v>0</v>
      </c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1707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1707</v>
      </c>
      <c r="B4672" s="110" t="s">
        <v>1078</v>
      </c>
      <c r="C4672" s="110" t="s">
        <v>1079</v>
      </c>
      <c r="D4672" s="21">
        <f t="shared" si="94"/>
        <v>933406.66999999993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>
        <v>2819.99</v>
      </c>
      <c r="U4672" s="96">
        <v>0</v>
      </c>
      <c r="V4672" s="25">
        <v>25920</v>
      </c>
      <c r="W4672" s="26">
        <v>0</v>
      </c>
      <c r="X4672" s="96">
        <v>20900</v>
      </c>
      <c r="Y4672" s="96">
        <v>0</v>
      </c>
      <c r="Z4672" s="25">
        <v>0</v>
      </c>
      <c r="AA4672" s="26">
        <v>0</v>
      </c>
      <c r="AB4672" s="96">
        <v>13500</v>
      </c>
      <c r="AC4672" s="96">
        <v>0</v>
      </c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1707</v>
      </c>
      <c r="B4673" s="110" t="s">
        <v>1080</v>
      </c>
      <c r="C4673" s="110" t="s">
        <v>1081</v>
      </c>
      <c r="D4673" s="21">
        <f t="shared" si="94"/>
        <v>2315177.4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>
        <v>92094</v>
      </c>
      <c r="U4673" s="96">
        <v>0</v>
      </c>
      <c r="V4673" s="25">
        <v>75074</v>
      </c>
      <c r="W4673" s="26">
        <v>0</v>
      </c>
      <c r="X4673" s="96">
        <v>116378.5</v>
      </c>
      <c r="Y4673" s="96">
        <v>0</v>
      </c>
      <c r="Z4673" s="25">
        <v>85625</v>
      </c>
      <c r="AA4673" s="26">
        <v>0</v>
      </c>
      <c r="AB4673" s="96">
        <v>1164700</v>
      </c>
      <c r="AC4673" s="96">
        <v>0</v>
      </c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1707</v>
      </c>
      <c r="B4674" s="110" t="s">
        <v>1082</v>
      </c>
      <c r="C4674" s="110" t="s">
        <v>1083</v>
      </c>
      <c r="D4674" s="21">
        <f t="shared" si="94"/>
        <v>555442.06000000006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>
        <v>443312.06</v>
      </c>
      <c r="AC4674" s="96">
        <v>0</v>
      </c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1707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1707</v>
      </c>
      <c r="B4676" s="110" t="s">
        <v>1086</v>
      </c>
      <c r="C4676" s="110" t="s">
        <v>1087</v>
      </c>
      <c r="D4676" s="21">
        <f t="shared" si="94"/>
        <v>542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>
        <v>30</v>
      </c>
      <c r="U4676" s="96">
        <v>0</v>
      </c>
      <c r="V4676" s="25">
        <v>36</v>
      </c>
      <c r="W4676" s="26">
        <v>0</v>
      </c>
      <c r="X4676" s="96">
        <v>218</v>
      </c>
      <c r="Y4676" s="96">
        <v>0</v>
      </c>
      <c r="Z4676" s="25">
        <v>30</v>
      </c>
      <c r="AA4676" s="26">
        <v>0</v>
      </c>
      <c r="AB4676" s="96">
        <v>42</v>
      </c>
      <c r="AC4676" s="96">
        <v>0</v>
      </c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1707</v>
      </c>
      <c r="B4677" s="110" t="s">
        <v>1088</v>
      </c>
      <c r="C4677" s="110" t="s">
        <v>1089</v>
      </c>
      <c r="D4677" s="21">
        <f t="shared" si="94"/>
        <v>2543953.54</v>
      </c>
      <c r="E4677" s="24">
        <f t="shared" si="95"/>
        <v>642267.38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>
        <v>174109.88</v>
      </c>
      <c r="U4677" s="96">
        <v>0</v>
      </c>
      <c r="V4677" s="25">
        <v>180778.18</v>
      </c>
      <c r="W4677" s="26">
        <v>0</v>
      </c>
      <c r="X4677" s="96">
        <v>208242.84</v>
      </c>
      <c r="Y4677" s="96">
        <v>0</v>
      </c>
      <c r="Z4677" s="25">
        <v>392277.09</v>
      </c>
      <c r="AA4677" s="26">
        <v>177850.18</v>
      </c>
      <c r="AB4677" s="96">
        <v>598296.75</v>
      </c>
      <c r="AC4677" s="96">
        <v>422669.75</v>
      </c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1707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1707</v>
      </c>
      <c r="B4679" s="110" t="s">
        <v>1092</v>
      </c>
      <c r="C4679" s="110" t="s">
        <v>1093</v>
      </c>
      <c r="D4679" s="21">
        <f t="shared" si="94"/>
        <v>109647.51</v>
      </c>
      <c r="E4679" s="24">
        <f t="shared" si="95"/>
        <v>6708.25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>
        <v>7000</v>
      </c>
      <c r="U4679" s="96">
        <v>0</v>
      </c>
      <c r="V4679" s="25">
        <v>7000</v>
      </c>
      <c r="W4679" s="26">
        <v>0</v>
      </c>
      <c r="X4679" s="96">
        <v>10000</v>
      </c>
      <c r="Y4679" s="96">
        <v>0</v>
      </c>
      <c r="Z4679" s="25">
        <v>15903.01</v>
      </c>
      <c r="AA4679" s="26">
        <v>0</v>
      </c>
      <c r="AB4679" s="96">
        <v>17603.63</v>
      </c>
      <c r="AC4679" s="96">
        <v>2367.14</v>
      </c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1707</v>
      </c>
      <c r="B4680" s="110" t="s">
        <v>1094</v>
      </c>
      <c r="C4680" s="110" t="s">
        <v>1095</v>
      </c>
      <c r="D4680" s="21">
        <f t="shared" si="94"/>
        <v>40018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>
        <v>2354</v>
      </c>
      <c r="U4680" s="96">
        <v>0</v>
      </c>
      <c r="V4680" s="25">
        <v>4708</v>
      </c>
      <c r="W4680" s="26">
        <v>0</v>
      </c>
      <c r="X4680" s="96">
        <v>2354</v>
      </c>
      <c r="Y4680" s="96">
        <v>0</v>
      </c>
      <c r="Z4680" s="25">
        <v>2354</v>
      </c>
      <c r="AA4680" s="26">
        <v>0</v>
      </c>
      <c r="AB4680" s="96">
        <v>2354</v>
      </c>
      <c r="AC4680" s="96">
        <v>0</v>
      </c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1707</v>
      </c>
      <c r="B4681" s="110" t="s">
        <v>1096</v>
      </c>
      <c r="C4681" s="110" t="s">
        <v>1097</v>
      </c>
      <c r="D4681" s="21">
        <f t="shared" si="94"/>
        <v>14207</v>
      </c>
      <c r="E4681" s="24">
        <f t="shared" si="95"/>
        <v>1396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>
        <v>1000</v>
      </c>
      <c r="U4681" s="96">
        <v>210</v>
      </c>
      <c r="V4681" s="25">
        <v>1205</v>
      </c>
      <c r="W4681" s="26">
        <v>0</v>
      </c>
      <c r="X4681" s="96">
        <v>1000</v>
      </c>
      <c r="Y4681" s="96">
        <v>450</v>
      </c>
      <c r="Z4681" s="25">
        <v>1000</v>
      </c>
      <c r="AA4681" s="26">
        <v>54</v>
      </c>
      <c r="AB4681" s="96">
        <v>797</v>
      </c>
      <c r="AC4681" s="96">
        <v>0</v>
      </c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1707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1707</v>
      </c>
      <c r="B4683" s="110" t="s">
        <v>1100</v>
      </c>
      <c r="C4683" s="110" t="s">
        <v>1101</v>
      </c>
      <c r="D4683" s="21">
        <f t="shared" si="94"/>
        <v>153948.04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>
        <v>142437.76000000001</v>
      </c>
      <c r="Y4683" s="96">
        <v>0</v>
      </c>
      <c r="Z4683" s="25">
        <v>0</v>
      </c>
      <c r="AA4683" s="26">
        <v>0</v>
      </c>
      <c r="AB4683" s="96">
        <v>0</v>
      </c>
      <c r="AC4683" s="96">
        <v>0</v>
      </c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1707</v>
      </c>
      <c r="B4684" s="110" t="s">
        <v>1102</v>
      </c>
      <c r="C4684" s="110" t="s">
        <v>1103</v>
      </c>
      <c r="D4684" s="21">
        <f t="shared" si="94"/>
        <v>9939427.3899999987</v>
      </c>
      <c r="E4684" s="24">
        <f t="shared" si="95"/>
        <v>2365833.7200000002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>
        <v>872981.76</v>
      </c>
      <c r="U4684" s="96">
        <v>0</v>
      </c>
      <c r="V4684" s="25">
        <v>839032.9</v>
      </c>
      <c r="W4684" s="26">
        <v>0</v>
      </c>
      <c r="X4684" s="96">
        <v>1017579.55</v>
      </c>
      <c r="Y4684" s="96">
        <v>0</v>
      </c>
      <c r="Z4684" s="25">
        <v>1510212.44</v>
      </c>
      <c r="AA4684" s="26">
        <v>262149.82</v>
      </c>
      <c r="AB4684" s="96">
        <v>1486969.6</v>
      </c>
      <c r="AC4684" s="96">
        <v>275658.42</v>
      </c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1707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1707</v>
      </c>
      <c r="B4686" s="110" t="s">
        <v>1106</v>
      </c>
      <c r="C4686" s="110" t="s">
        <v>1107</v>
      </c>
      <c r="D4686" s="21">
        <f t="shared" si="94"/>
        <v>3329158.96</v>
      </c>
      <c r="E4686" s="24">
        <f t="shared" si="95"/>
        <v>192704.3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>
        <v>175244.16</v>
      </c>
      <c r="U4686" s="96">
        <v>0</v>
      </c>
      <c r="V4686" s="25">
        <v>148457.79999999999</v>
      </c>
      <c r="W4686" s="26">
        <v>0</v>
      </c>
      <c r="X4686" s="96">
        <v>250585.7</v>
      </c>
      <c r="Y4686" s="96">
        <v>0</v>
      </c>
      <c r="Z4686" s="25">
        <v>209737.14</v>
      </c>
      <c r="AA4686" s="26">
        <v>0</v>
      </c>
      <c r="AB4686" s="96">
        <v>443547.97</v>
      </c>
      <c r="AC4686" s="96">
        <v>192704.3</v>
      </c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1707</v>
      </c>
      <c r="B4687" s="110" t="s">
        <v>1108</v>
      </c>
      <c r="C4687" s="110" t="s">
        <v>1109</v>
      </c>
      <c r="D4687" s="21">
        <f t="shared" si="94"/>
        <v>5314799.74</v>
      </c>
      <c r="E4687" s="24">
        <f t="shared" si="95"/>
        <v>562402.69999999995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>
        <v>193310.9</v>
      </c>
      <c r="U4687" s="96">
        <v>0</v>
      </c>
      <c r="V4687" s="25">
        <v>422465.6</v>
      </c>
      <c r="W4687" s="26">
        <v>0</v>
      </c>
      <c r="X4687" s="96">
        <v>210547.79</v>
      </c>
      <c r="Y4687" s="96">
        <v>0</v>
      </c>
      <c r="Z4687" s="25">
        <v>280978.7</v>
      </c>
      <c r="AA4687" s="26">
        <v>0</v>
      </c>
      <c r="AB4687" s="96">
        <v>1439957.07</v>
      </c>
      <c r="AC4687" s="96">
        <v>562402.69999999995</v>
      </c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1707</v>
      </c>
      <c r="B4688" s="110" t="s">
        <v>1110</v>
      </c>
      <c r="C4688" s="110" t="s">
        <v>1111</v>
      </c>
      <c r="D4688" s="21">
        <f t="shared" si="94"/>
        <v>873001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>
        <v>51687</v>
      </c>
      <c r="U4688" s="96">
        <v>0</v>
      </c>
      <c r="V4688" s="25">
        <v>49934</v>
      </c>
      <c r="W4688" s="26">
        <v>0</v>
      </c>
      <c r="X4688" s="96">
        <v>84560</v>
      </c>
      <c r="Y4688" s="96">
        <v>0</v>
      </c>
      <c r="Z4688" s="25">
        <v>127307</v>
      </c>
      <c r="AA4688" s="26">
        <v>0</v>
      </c>
      <c r="AB4688" s="96">
        <v>103595</v>
      </c>
      <c r="AC4688" s="96">
        <v>0</v>
      </c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1707</v>
      </c>
      <c r="B4689" s="110" t="s">
        <v>1112</v>
      </c>
      <c r="C4689" s="110" t="s">
        <v>1113</v>
      </c>
      <c r="D4689" s="21">
        <f t="shared" si="94"/>
        <v>57305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>
        <v>0</v>
      </c>
      <c r="U4689" s="96">
        <v>0</v>
      </c>
      <c r="V4689" s="25">
        <v>0</v>
      </c>
      <c r="W4689" s="26">
        <v>0</v>
      </c>
      <c r="X4689" s="96">
        <v>0</v>
      </c>
      <c r="Y4689" s="96">
        <v>0</v>
      </c>
      <c r="Z4689" s="25">
        <v>0</v>
      </c>
      <c r="AA4689" s="26">
        <v>0</v>
      </c>
      <c r="AB4689" s="96">
        <v>20300</v>
      </c>
      <c r="AC4689" s="96">
        <v>0</v>
      </c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1707</v>
      </c>
      <c r="B4690" s="110" t="s">
        <v>1114</v>
      </c>
      <c r="C4690" s="110" t="s">
        <v>1115</v>
      </c>
      <c r="D4690" s="21">
        <f t="shared" si="94"/>
        <v>384329.84</v>
      </c>
      <c r="E4690" s="24">
        <f t="shared" si="95"/>
        <v>32878.959999999999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>
        <v>21296.44</v>
      </c>
      <c r="U4690" s="96">
        <v>0</v>
      </c>
      <c r="V4690" s="25">
        <v>11355</v>
      </c>
      <c r="W4690" s="26">
        <v>0</v>
      </c>
      <c r="X4690" s="96">
        <v>19110.32</v>
      </c>
      <c r="Y4690" s="96">
        <v>0</v>
      </c>
      <c r="Z4690" s="25">
        <v>19933.400000000001</v>
      </c>
      <c r="AA4690" s="26">
        <v>0</v>
      </c>
      <c r="AB4690" s="96">
        <v>45639.360000000001</v>
      </c>
      <c r="AC4690" s="96">
        <v>32878.959999999999</v>
      </c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1707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1707</v>
      </c>
      <c r="B4692" s="110" t="s">
        <v>1118</v>
      </c>
      <c r="C4692" s="110" t="s">
        <v>1119</v>
      </c>
      <c r="D4692" s="21">
        <f t="shared" si="94"/>
        <v>714428</v>
      </c>
      <c r="E4692" s="24">
        <f t="shared" si="95"/>
        <v>94500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>
        <v>25700</v>
      </c>
      <c r="U4692" s="96">
        <v>0</v>
      </c>
      <c r="V4692" s="25">
        <v>29430</v>
      </c>
      <c r="W4692" s="26">
        <v>0</v>
      </c>
      <c r="X4692" s="96">
        <v>132470</v>
      </c>
      <c r="Y4692" s="96">
        <v>62100</v>
      </c>
      <c r="Z4692" s="25">
        <v>145020</v>
      </c>
      <c r="AA4692" s="26">
        <v>5000</v>
      </c>
      <c r="AB4692" s="96">
        <v>117020</v>
      </c>
      <c r="AC4692" s="96">
        <v>15800</v>
      </c>
      <c r="AD4692" s="27" t="s">
        <v>1698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1707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1707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1707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1707</v>
      </c>
      <c r="B4696" s="110" t="s">
        <v>1126</v>
      </c>
      <c r="C4696" s="110" t="s">
        <v>1127</v>
      </c>
      <c r="D4696" s="21">
        <f t="shared" si="94"/>
        <v>568730.58000000007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>
        <v>53630</v>
      </c>
      <c r="U4696" s="96">
        <v>0</v>
      </c>
      <c r="V4696" s="25">
        <v>63600</v>
      </c>
      <c r="W4696" s="26">
        <v>0</v>
      </c>
      <c r="X4696" s="96">
        <v>30610</v>
      </c>
      <c r="Y4696" s="96">
        <v>0</v>
      </c>
      <c r="Z4696" s="25">
        <v>0</v>
      </c>
      <c r="AA4696" s="26">
        <v>0</v>
      </c>
      <c r="AB4696" s="96">
        <v>28420</v>
      </c>
      <c r="AC4696" s="96">
        <v>0</v>
      </c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1707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1707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1707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1707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1707</v>
      </c>
      <c r="B4701" s="110" t="s">
        <v>1136</v>
      </c>
      <c r="C4701" s="110" t="s">
        <v>1137</v>
      </c>
      <c r="D4701" s="21">
        <f t="shared" si="94"/>
        <v>257930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>
        <v>16400</v>
      </c>
      <c r="U4701" s="96">
        <v>0</v>
      </c>
      <c r="V4701" s="25">
        <v>0</v>
      </c>
      <c r="W4701" s="26">
        <v>0</v>
      </c>
      <c r="X4701" s="96">
        <v>0</v>
      </c>
      <c r="Y4701" s="96">
        <v>0</v>
      </c>
      <c r="Z4701" s="25">
        <v>0</v>
      </c>
      <c r="AA4701" s="26">
        <v>0</v>
      </c>
      <c r="AB4701" s="96">
        <v>34350</v>
      </c>
      <c r="AC4701" s="96">
        <v>0</v>
      </c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1707</v>
      </c>
      <c r="B4702" s="110" t="s">
        <v>1138</v>
      </c>
      <c r="C4702" s="110" t="s">
        <v>1624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1707</v>
      </c>
      <c r="B4703" s="110" t="s">
        <v>1139</v>
      </c>
      <c r="C4703" s="110" t="s">
        <v>1140</v>
      </c>
      <c r="D4703" s="21">
        <f t="shared" si="94"/>
        <v>1093622.04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>
        <v>151460</v>
      </c>
      <c r="U4703" s="96">
        <v>0</v>
      </c>
      <c r="V4703" s="25">
        <v>347622.04</v>
      </c>
      <c r="W4703" s="26">
        <v>0</v>
      </c>
      <c r="X4703" s="96">
        <v>140400</v>
      </c>
      <c r="Y4703" s="96">
        <v>0</v>
      </c>
      <c r="Z4703" s="25">
        <v>44050</v>
      </c>
      <c r="AA4703" s="26">
        <v>0</v>
      </c>
      <c r="AB4703" s="96">
        <v>40570</v>
      </c>
      <c r="AC4703" s="96">
        <v>0</v>
      </c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1707</v>
      </c>
      <c r="B4704" s="110" t="s">
        <v>1141</v>
      </c>
      <c r="C4704" s="110" t="s">
        <v>1625</v>
      </c>
      <c r="D4704" s="21">
        <f t="shared" si="94"/>
        <v>701385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>
        <v>0</v>
      </c>
      <c r="U4704" s="96">
        <v>0</v>
      </c>
      <c r="V4704" s="25">
        <v>0</v>
      </c>
      <c r="W4704" s="26">
        <v>0</v>
      </c>
      <c r="X4704" s="96">
        <v>0</v>
      </c>
      <c r="Y4704" s="96">
        <v>0</v>
      </c>
      <c r="Z4704" s="25">
        <v>29100</v>
      </c>
      <c r="AA4704" s="26">
        <v>0</v>
      </c>
      <c r="AB4704" s="96">
        <v>122000</v>
      </c>
      <c r="AC4704" s="96">
        <v>0</v>
      </c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1707</v>
      </c>
      <c r="B4705" s="110" t="s">
        <v>1142</v>
      </c>
      <c r="C4705" s="110" t="s">
        <v>1143</v>
      </c>
      <c r="D4705" s="21">
        <f t="shared" si="94"/>
        <v>3336021.39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>
        <v>96879.1</v>
      </c>
      <c r="U4705" s="96">
        <v>0</v>
      </c>
      <c r="V4705" s="25">
        <v>0</v>
      </c>
      <c r="W4705" s="26">
        <v>0</v>
      </c>
      <c r="X4705" s="96">
        <v>147071.75</v>
      </c>
      <c r="Y4705" s="96">
        <v>0</v>
      </c>
      <c r="Z4705" s="25">
        <v>61884.5</v>
      </c>
      <c r="AA4705" s="26">
        <v>0</v>
      </c>
      <c r="AB4705" s="96">
        <v>2268838.04</v>
      </c>
      <c r="AC4705" s="96">
        <v>0</v>
      </c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1707</v>
      </c>
      <c r="B4706" s="110" t="s">
        <v>1144</v>
      </c>
      <c r="C4706" s="110" t="s">
        <v>1626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1707</v>
      </c>
      <c r="B4707" s="110" t="s">
        <v>1145</v>
      </c>
      <c r="C4707" s="110" t="s">
        <v>1627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1707</v>
      </c>
      <c r="B4708" s="110" t="s">
        <v>1628</v>
      </c>
      <c r="C4708" s="110" t="s">
        <v>1629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1707</v>
      </c>
      <c r="B4709" s="110" t="s">
        <v>1146</v>
      </c>
      <c r="C4709" s="110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1707</v>
      </c>
      <c r="B4710" s="110" t="s">
        <v>1147</v>
      </c>
      <c r="C4710" s="110" t="s">
        <v>1631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1707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1707</v>
      </c>
      <c r="B4712" s="110" t="s">
        <v>1150</v>
      </c>
      <c r="C4712" s="110" t="s">
        <v>1632</v>
      </c>
      <c r="D4712" s="21">
        <f t="shared" si="96"/>
        <v>8470797.3000000007</v>
      </c>
      <c r="E4712" s="24">
        <f t="shared" si="97"/>
        <v>59396.4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>
        <v>683875</v>
      </c>
      <c r="U4712" s="91">
        <v>7640</v>
      </c>
      <c r="V4712" s="92">
        <v>710375</v>
      </c>
      <c r="W4712" s="93">
        <v>4500</v>
      </c>
      <c r="X4712" s="91">
        <v>662715</v>
      </c>
      <c r="Y4712" s="91">
        <v>4800</v>
      </c>
      <c r="Z4712" s="92">
        <v>436025</v>
      </c>
      <c r="AA4712" s="93">
        <v>4200</v>
      </c>
      <c r="AB4712" s="91">
        <v>1106150</v>
      </c>
      <c r="AC4712" s="91">
        <v>0</v>
      </c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1707</v>
      </c>
      <c r="B4713" s="110" t="s">
        <v>1151</v>
      </c>
      <c r="C4713" s="110" t="s">
        <v>1633</v>
      </c>
      <c r="D4713" s="21">
        <f t="shared" si="96"/>
        <v>712896.25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>
        <v>60360</v>
      </c>
      <c r="U4713" s="96">
        <v>0</v>
      </c>
      <c r="V4713" s="25">
        <v>67440</v>
      </c>
      <c r="W4713" s="26">
        <v>0</v>
      </c>
      <c r="X4713" s="96">
        <v>56220</v>
      </c>
      <c r="Y4713" s="96">
        <v>0</v>
      </c>
      <c r="Z4713" s="25">
        <v>66020</v>
      </c>
      <c r="AA4713" s="26">
        <v>0</v>
      </c>
      <c r="AB4713" s="96">
        <v>49700</v>
      </c>
      <c r="AC4713" s="96">
        <v>0</v>
      </c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1707</v>
      </c>
      <c r="B4714" s="110" t="s">
        <v>1152</v>
      </c>
      <c r="C4714" s="110" t="s">
        <v>1634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1707</v>
      </c>
      <c r="B4715" s="110" t="s">
        <v>1153</v>
      </c>
      <c r="C4715" s="110" t="s">
        <v>1635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>
        <v>0</v>
      </c>
      <c r="U4715" s="96">
        <v>0</v>
      </c>
      <c r="V4715" s="25">
        <v>0</v>
      </c>
      <c r="W4715" s="26">
        <v>0</v>
      </c>
      <c r="X4715" s="96">
        <v>0</v>
      </c>
      <c r="Y4715" s="96">
        <v>0</v>
      </c>
      <c r="Z4715" s="25">
        <v>0</v>
      </c>
      <c r="AA4715" s="26">
        <v>0</v>
      </c>
      <c r="AB4715" s="96">
        <v>0</v>
      </c>
      <c r="AC4715" s="96">
        <v>0</v>
      </c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1707</v>
      </c>
      <c r="B4716" s="110" t="s">
        <v>1154</v>
      </c>
      <c r="C4716" s="110" t="s">
        <v>1636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1707</v>
      </c>
      <c r="B4717" s="110" t="s">
        <v>1155</v>
      </c>
      <c r="C4717" s="110" t="s">
        <v>1156</v>
      </c>
      <c r="D4717" s="21">
        <f t="shared" si="96"/>
        <v>480000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>
        <v>30000</v>
      </c>
      <c r="U4717" s="96">
        <v>0</v>
      </c>
      <c r="V4717" s="25">
        <v>20000</v>
      </c>
      <c r="W4717" s="26">
        <v>0</v>
      </c>
      <c r="X4717" s="96">
        <v>80000</v>
      </c>
      <c r="Y4717" s="96">
        <v>0</v>
      </c>
      <c r="Z4717" s="25">
        <v>50000</v>
      </c>
      <c r="AA4717" s="26">
        <v>0</v>
      </c>
      <c r="AB4717" s="96">
        <v>50000</v>
      </c>
      <c r="AC4717" s="96">
        <v>0</v>
      </c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1707</v>
      </c>
      <c r="B4718" s="110" t="s">
        <v>1157</v>
      </c>
      <c r="C4718" s="110" t="s">
        <v>1158</v>
      </c>
      <c r="D4718" s="21">
        <f t="shared" si="96"/>
        <v>280000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>
        <v>20000</v>
      </c>
      <c r="U4718" s="96">
        <v>0</v>
      </c>
      <c r="V4718" s="25">
        <v>20000</v>
      </c>
      <c r="W4718" s="26">
        <v>0</v>
      </c>
      <c r="X4718" s="96">
        <v>20000</v>
      </c>
      <c r="Y4718" s="96">
        <v>0</v>
      </c>
      <c r="Z4718" s="25">
        <v>20000</v>
      </c>
      <c r="AA4718" s="26">
        <v>0</v>
      </c>
      <c r="AB4718" s="96">
        <v>20000</v>
      </c>
      <c r="AC4718" s="96">
        <v>0</v>
      </c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1707</v>
      </c>
      <c r="B4719" s="110" t="s">
        <v>1159</v>
      </c>
      <c r="C4719" s="110" t="s">
        <v>1160</v>
      </c>
      <c r="D4719" s="21">
        <f t="shared" si="96"/>
        <v>225000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>
        <v>20000</v>
      </c>
      <c r="U4719" s="96">
        <v>0</v>
      </c>
      <c r="V4719" s="25">
        <v>20000</v>
      </c>
      <c r="W4719" s="26">
        <v>0</v>
      </c>
      <c r="X4719" s="96">
        <v>20000</v>
      </c>
      <c r="Y4719" s="96">
        <v>0</v>
      </c>
      <c r="Z4719" s="25">
        <v>20000</v>
      </c>
      <c r="AA4719" s="26">
        <v>0</v>
      </c>
      <c r="AB4719" s="96">
        <v>20000</v>
      </c>
      <c r="AC4719" s="96">
        <v>0</v>
      </c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1707</v>
      </c>
      <c r="B4720" s="110" t="s">
        <v>1161</v>
      </c>
      <c r="C4720" s="110" t="s">
        <v>1637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1707</v>
      </c>
      <c r="B4721" s="110" t="s">
        <v>1162</v>
      </c>
      <c r="C4721" s="110" t="s">
        <v>1163</v>
      </c>
      <c r="D4721" s="21">
        <f t="shared" si="96"/>
        <v>298657.5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>
        <v>298657.5</v>
      </c>
      <c r="Y4721" s="96">
        <v>0</v>
      </c>
      <c r="Z4721" s="25">
        <v>0</v>
      </c>
      <c r="AA4721" s="26">
        <v>0</v>
      </c>
      <c r="AB4721" s="96">
        <v>0</v>
      </c>
      <c r="AC4721" s="96">
        <v>0</v>
      </c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1707</v>
      </c>
      <c r="B4722" s="110" t="s">
        <v>1164</v>
      </c>
      <c r="C4722" s="110" t="s">
        <v>1638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>
        <v>0</v>
      </c>
      <c r="U4722" s="96">
        <v>0</v>
      </c>
      <c r="V4722" s="25">
        <v>0</v>
      </c>
      <c r="W4722" s="26">
        <v>0</v>
      </c>
      <c r="X4722" s="96">
        <v>0</v>
      </c>
      <c r="Y4722" s="96">
        <v>0</v>
      </c>
      <c r="Z4722" s="25">
        <v>0</v>
      </c>
      <c r="AA4722" s="26">
        <v>0</v>
      </c>
      <c r="AB4722" s="96">
        <v>0</v>
      </c>
      <c r="AC4722" s="96">
        <v>0</v>
      </c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1707</v>
      </c>
      <c r="B4723" s="110" t="s">
        <v>1165</v>
      </c>
      <c r="C4723" s="110" t="s">
        <v>1166</v>
      </c>
      <c r="D4723" s="21">
        <f t="shared" si="96"/>
        <v>472276.86000000004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>
        <v>42934.26</v>
      </c>
      <c r="U4723" s="91">
        <v>0</v>
      </c>
      <c r="V4723" s="92">
        <v>42934.26</v>
      </c>
      <c r="W4723" s="93">
        <v>0</v>
      </c>
      <c r="X4723" s="91">
        <v>42934.26</v>
      </c>
      <c r="Y4723" s="91">
        <v>0</v>
      </c>
      <c r="Z4723" s="92">
        <v>42934.26</v>
      </c>
      <c r="AA4723" s="93">
        <v>0</v>
      </c>
      <c r="AB4723" s="91">
        <v>42934.26</v>
      </c>
      <c r="AC4723" s="91">
        <v>0</v>
      </c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1707</v>
      </c>
      <c r="B4724" s="110" t="s">
        <v>1167</v>
      </c>
      <c r="C4724" s="110" t="s">
        <v>1639</v>
      </c>
      <c r="D4724" s="21">
        <f t="shared" si="96"/>
        <v>1115446.8399999999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>
        <v>104542.44</v>
      </c>
      <c r="U4724" s="96">
        <v>0</v>
      </c>
      <c r="V4724" s="25">
        <v>104542.44</v>
      </c>
      <c r="W4724" s="26">
        <v>0</v>
      </c>
      <c r="X4724" s="96">
        <v>104542.44</v>
      </c>
      <c r="Y4724" s="96">
        <v>0</v>
      </c>
      <c r="Z4724" s="25">
        <v>104542.44</v>
      </c>
      <c r="AA4724" s="26">
        <v>0</v>
      </c>
      <c r="AB4724" s="96">
        <v>104542.44</v>
      </c>
      <c r="AC4724" s="96">
        <v>0</v>
      </c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1707</v>
      </c>
      <c r="B4725" s="110" t="s">
        <v>1168</v>
      </c>
      <c r="C4725" s="110" t="s">
        <v>1640</v>
      </c>
      <c r="D4725" s="21">
        <f t="shared" si="96"/>
        <v>734197.4800000001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>
        <v>65487.65</v>
      </c>
      <c r="U4725" s="91">
        <v>0</v>
      </c>
      <c r="V4725" s="92">
        <v>65487.65</v>
      </c>
      <c r="W4725" s="93">
        <v>0</v>
      </c>
      <c r="X4725" s="91">
        <v>65487.65</v>
      </c>
      <c r="Y4725" s="91">
        <v>0</v>
      </c>
      <c r="Z4725" s="92">
        <v>65487.65</v>
      </c>
      <c r="AA4725" s="93">
        <v>0</v>
      </c>
      <c r="AB4725" s="91">
        <v>65487.65</v>
      </c>
      <c r="AC4725" s="91">
        <v>0</v>
      </c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1707</v>
      </c>
      <c r="B4726" s="110" t="s">
        <v>1169</v>
      </c>
      <c r="C4726" s="110" t="s">
        <v>1641</v>
      </c>
      <c r="D4726" s="21">
        <f t="shared" si="96"/>
        <v>134817.21000000002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>
        <v>12256.11</v>
      </c>
      <c r="U4726" s="96">
        <v>0</v>
      </c>
      <c r="V4726" s="25">
        <v>12256.11</v>
      </c>
      <c r="W4726" s="26">
        <v>0</v>
      </c>
      <c r="X4726" s="96">
        <v>12256.11</v>
      </c>
      <c r="Y4726" s="96">
        <v>0</v>
      </c>
      <c r="Z4726" s="25">
        <v>12256.11</v>
      </c>
      <c r="AA4726" s="26">
        <v>0</v>
      </c>
      <c r="AB4726" s="96">
        <v>12256.11</v>
      </c>
      <c r="AC4726" s="96">
        <v>0</v>
      </c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1707</v>
      </c>
      <c r="B4727" s="110" t="s">
        <v>1170</v>
      </c>
      <c r="C4727" s="110" t="s">
        <v>1171</v>
      </c>
      <c r="D4727" s="21">
        <f t="shared" si="96"/>
        <v>70373.820000000007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>
        <v>6397.62</v>
      </c>
      <c r="U4727" s="96">
        <v>0</v>
      </c>
      <c r="V4727" s="25">
        <v>6397.62</v>
      </c>
      <c r="W4727" s="26">
        <v>0</v>
      </c>
      <c r="X4727" s="96">
        <v>6397.62</v>
      </c>
      <c r="Y4727" s="96">
        <v>0</v>
      </c>
      <c r="Z4727" s="25">
        <v>6397.62</v>
      </c>
      <c r="AA4727" s="26">
        <v>0</v>
      </c>
      <c r="AB4727" s="96">
        <v>6397.62</v>
      </c>
      <c r="AC4727" s="96">
        <v>0</v>
      </c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1707</v>
      </c>
      <c r="B4728" s="110" t="s">
        <v>1172</v>
      </c>
      <c r="C4728" s="110" t="s">
        <v>1642</v>
      </c>
      <c r="D4728" s="21">
        <f t="shared" si="96"/>
        <v>95398.71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>
        <v>8672.61</v>
      </c>
      <c r="U4728" s="96">
        <v>0</v>
      </c>
      <c r="V4728" s="25">
        <v>8672.61</v>
      </c>
      <c r="W4728" s="26">
        <v>0</v>
      </c>
      <c r="X4728" s="96">
        <v>8672.61</v>
      </c>
      <c r="Y4728" s="96">
        <v>0</v>
      </c>
      <c r="Z4728" s="25">
        <v>8672.61</v>
      </c>
      <c r="AA4728" s="26">
        <v>0</v>
      </c>
      <c r="AB4728" s="96">
        <v>8672.61</v>
      </c>
      <c r="AC4728" s="96">
        <v>0</v>
      </c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1707</v>
      </c>
      <c r="B4729" s="110" t="s">
        <v>1173</v>
      </c>
      <c r="C4729" s="110" t="s">
        <v>1643</v>
      </c>
      <c r="D4729" s="21">
        <f t="shared" si="96"/>
        <v>95195.21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>
        <v>8654.11</v>
      </c>
      <c r="U4729" s="96">
        <v>0</v>
      </c>
      <c r="V4729" s="25">
        <v>8654.11</v>
      </c>
      <c r="W4729" s="26">
        <v>0</v>
      </c>
      <c r="X4729" s="96">
        <v>8654.11</v>
      </c>
      <c r="Y4729" s="96">
        <v>0</v>
      </c>
      <c r="Z4729" s="25">
        <v>8654.11</v>
      </c>
      <c r="AA4729" s="26">
        <v>0</v>
      </c>
      <c r="AB4729" s="96">
        <v>8654.11</v>
      </c>
      <c r="AC4729" s="96">
        <v>0</v>
      </c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1707</v>
      </c>
      <c r="B4730" s="110" t="s">
        <v>1174</v>
      </c>
      <c r="C4730" s="110" t="s">
        <v>1175</v>
      </c>
      <c r="D4730" s="21">
        <f t="shared" si="96"/>
        <v>2419.34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>
        <v>219.94</v>
      </c>
      <c r="U4730" s="96">
        <v>0</v>
      </c>
      <c r="V4730" s="25">
        <v>219.94</v>
      </c>
      <c r="W4730" s="26">
        <v>0</v>
      </c>
      <c r="X4730" s="96">
        <v>219.94</v>
      </c>
      <c r="Y4730" s="96">
        <v>0</v>
      </c>
      <c r="Z4730" s="25">
        <v>219.94</v>
      </c>
      <c r="AA4730" s="26">
        <v>0</v>
      </c>
      <c r="AB4730" s="96">
        <v>219.94</v>
      </c>
      <c r="AC4730" s="96">
        <v>0</v>
      </c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1707</v>
      </c>
      <c r="B4731" s="110" t="s">
        <v>1176</v>
      </c>
      <c r="C4731" s="110" t="s">
        <v>1177</v>
      </c>
      <c r="D4731" s="21">
        <f t="shared" si="96"/>
        <v>278203.8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>
        <v>24857.78</v>
      </c>
      <c r="U4731" s="96">
        <v>0</v>
      </c>
      <c r="V4731" s="25">
        <v>24857.78</v>
      </c>
      <c r="W4731" s="26">
        <v>0</v>
      </c>
      <c r="X4731" s="96">
        <v>24857.78</v>
      </c>
      <c r="Y4731" s="96">
        <v>0</v>
      </c>
      <c r="Z4731" s="25">
        <v>24857.78</v>
      </c>
      <c r="AA4731" s="26">
        <v>0</v>
      </c>
      <c r="AB4731" s="96">
        <v>24857.78</v>
      </c>
      <c r="AC4731" s="96">
        <v>0</v>
      </c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1707</v>
      </c>
      <c r="B4732" s="110" t="s">
        <v>1178</v>
      </c>
      <c r="C4732" s="110" t="s">
        <v>1179</v>
      </c>
      <c r="D4732" s="21">
        <f t="shared" si="96"/>
        <v>9999.99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>
        <v>1111.1099999999999</v>
      </c>
      <c r="U4732" s="96">
        <v>0</v>
      </c>
      <c r="V4732" s="25">
        <v>1111.1099999999999</v>
      </c>
      <c r="W4732" s="26">
        <v>0</v>
      </c>
      <c r="X4732" s="96">
        <v>1111.1099999999999</v>
      </c>
      <c r="Y4732" s="96">
        <v>0</v>
      </c>
      <c r="Z4732" s="25">
        <v>1111.1099999999999</v>
      </c>
      <c r="AA4732" s="26">
        <v>0</v>
      </c>
      <c r="AB4732" s="96">
        <v>1111.1099999999999</v>
      </c>
      <c r="AC4732" s="96">
        <v>0</v>
      </c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1707</v>
      </c>
      <c r="B4733" s="110" t="s">
        <v>1180</v>
      </c>
      <c r="C4733" s="110" t="s">
        <v>1181</v>
      </c>
      <c r="D4733" s="21">
        <f t="shared" si="96"/>
        <v>545783.36999999988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>
        <v>49616.67</v>
      </c>
      <c r="U4733" s="91">
        <v>0</v>
      </c>
      <c r="V4733" s="92">
        <v>49616.67</v>
      </c>
      <c r="W4733" s="93">
        <v>0</v>
      </c>
      <c r="X4733" s="91">
        <v>49616.67</v>
      </c>
      <c r="Y4733" s="91">
        <v>0</v>
      </c>
      <c r="Z4733" s="92">
        <v>49616.67</v>
      </c>
      <c r="AA4733" s="93">
        <v>0</v>
      </c>
      <c r="AB4733" s="91">
        <v>49616.67</v>
      </c>
      <c r="AC4733" s="91">
        <v>0</v>
      </c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1707</v>
      </c>
      <c r="B4734" s="110" t="s">
        <v>1182</v>
      </c>
      <c r="C4734" s="110" t="s">
        <v>1183</v>
      </c>
      <c r="D4734" s="21">
        <f t="shared" si="96"/>
        <v>73300.92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>
        <v>6663.72</v>
      </c>
      <c r="U4734" s="96">
        <v>0</v>
      </c>
      <c r="V4734" s="25">
        <v>6663.72</v>
      </c>
      <c r="W4734" s="26">
        <v>0</v>
      </c>
      <c r="X4734" s="96">
        <v>6663.72</v>
      </c>
      <c r="Y4734" s="96">
        <v>0</v>
      </c>
      <c r="Z4734" s="25">
        <v>6663.72</v>
      </c>
      <c r="AA4734" s="26">
        <v>0</v>
      </c>
      <c r="AB4734" s="96">
        <v>6663.72</v>
      </c>
      <c r="AC4734" s="96">
        <v>0</v>
      </c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1707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1707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1707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1707</v>
      </c>
      <c r="B4738" s="110" t="s">
        <v>1190</v>
      </c>
      <c r="C4738" s="110" t="s">
        <v>1191</v>
      </c>
      <c r="D4738" s="21">
        <f t="shared" si="96"/>
        <v>3862886.67</v>
      </c>
      <c r="E4738" s="24">
        <f t="shared" si="97"/>
        <v>1093439.98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>
        <v>383000</v>
      </c>
      <c r="U4738" s="96">
        <v>0</v>
      </c>
      <c r="V4738" s="25">
        <v>291605</v>
      </c>
      <c r="W4738" s="26">
        <v>0</v>
      </c>
      <c r="X4738" s="96">
        <v>291605</v>
      </c>
      <c r="Y4738" s="96">
        <v>0</v>
      </c>
      <c r="Z4738" s="25">
        <v>291605</v>
      </c>
      <c r="AA4738" s="26">
        <v>0</v>
      </c>
      <c r="AB4738" s="96">
        <v>291605</v>
      </c>
      <c r="AC4738" s="96">
        <v>1093439.98</v>
      </c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1707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1707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1707</v>
      </c>
      <c r="B4741" s="110" t="s">
        <v>1196</v>
      </c>
      <c r="C4741" s="110" t="s">
        <v>1197</v>
      </c>
      <c r="D4741" s="21">
        <f t="shared" si="96"/>
        <v>40333.369999999988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>
        <v>3666.67</v>
      </c>
      <c r="U4741" s="91">
        <v>0</v>
      </c>
      <c r="V4741" s="92">
        <v>3666.67</v>
      </c>
      <c r="W4741" s="93">
        <v>0</v>
      </c>
      <c r="X4741" s="91">
        <v>3666.67</v>
      </c>
      <c r="Y4741" s="91">
        <v>0</v>
      </c>
      <c r="Z4741" s="92">
        <v>3666.67</v>
      </c>
      <c r="AA4741" s="93">
        <v>0</v>
      </c>
      <c r="AB4741" s="91">
        <v>3666.67</v>
      </c>
      <c r="AC4741" s="91">
        <v>0</v>
      </c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1707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1707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1707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1707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1707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1707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1707</v>
      </c>
      <c r="B4748" s="110" t="s">
        <v>1210</v>
      </c>
      <c r="C4748" s="110" t="s">
        <v>1644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1707</v>
      </c>
      <c r="B4749" s="110" t="s">
        <v>1211</v>
      </c>
      <c r="C4749" s="110" t="s">
        <v>1212</v>
      </c>
      <c r="D4749" s="21">
        <f t="shared" si="96"/>
        <v>52279.63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>
        <v>1719</v>
      </c>
      <c r="U4749" s="96">
        <v>0</v>
      </c>
      <c r="V4749" s="25">
        <v>1719</v>
      </c>
      <c r="W4749" s="26">
        <v>0</v>
      </c>
      <c r="X4749" s="96">
        <v>1719</v>
      </c>
      <c r="Y4749" s="96">
        <v>0</v>
      </c>
      <c r="Z4749" s="25">
        <v>1719</v>
      </c>
      <c r="AA4749" s="26">
        <v>0</v>
      </c>
      <c r="AB4749" s="96">
        <v>1719</v>
      </c>
      <c r="AC4749" s="96">
        <v>0</v>
      </c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1707</v>
      </c>
      <c r="B4750" s="110" t="s">
        <v>1213</v>
      </c>
      <c r="C4750" s="110" t="s">
        <v>1214</v>
      </c>
      <c r="D4750" s="21">
        <f t="shared" si="96"/>
        <v>145587.93000000002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>
        <v>14319.41</v>
      </c>
      <c r="U4750" s="96">
        <v>0</v>
      </c>
      <c r="V4750" s="25">
        <v>14319.41</v>
      </c>
      <c r="W4750" s="26">
        <v>0</v>
      </c>
      <c r="X4750" s="96">
        <v>14319.41</v>
      </c>
      <c r="Y4750" s="96">
        <v>0</v>
      </c>
      <c r="Z4750" s="25">
        <v>16017.33</v>
      </c>
      <c r="AA4750" s="26">
        <v>0</v>
      </c>
      <c r="AB4750" s="96">
        <v>16017.33</v>
      </c>
      <c r="AC4750" s="96">
        <v>0</v>
      </c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1707</v>
      </c>
      <c r="B4751" s="110" t="s">
        <v>1215</v>
      </c>
      <c r="C4751" s="110" t="s">
        <v>1216</v>
      </c>
      <c r="D4751" s="21">
        <f t="shared" si="96"/>
        <v>76776.609999999986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>
        <v>6125.67</v>
      </c>
      <c r="U4751" s="96">
        <v>0</v>
      </c>
      <c r="V4751" s="25">
        <v>6125.67</v>
      </c>
      <c r="W4751" s="26">
        <v>0</v>
      </c>
      <c r="X4751" s="96">
        <v>6125.67</v>
      </c>
      <c r="Y4751" s="96">
        <v>0</v>
      </c>
      <c r="Z4751" s="25">
        <v>6125.67</v>
      </c>
      <c r="AA4751" s="26">
        <v>0</v>
      </c>
      <c r="AB4751" s="96">
        <v>6125.67</v>
      </c>
      <c r="AC4751" s="96">
        <v>0</v>
      </c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1707</v>
      </c>
      <c r="B4752" s="110" t="s">
        <v>1217</v>
      </c>
      <c r="C4752" s="110" t="s">
        <v>1218</v>
      </c>
      <c r="D4752" s="21">
        <f t="shared" si="96"/>
        <v>127208.56000000001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>
        <v>10299.44</v>
      </c>
      <c r="U4752" s="96">
        <v>0</v>
      </c>
      <c r="V4752" s="25">
        <v>10299.44</v>
      </c>
      <c r="W4752" s="26">
        <v>0</v>
      </c>
      <c r="X4752" s="96">
        <v>11798.61</v>
      </c>
      <c r="Y4752" s="96">
        <v>0</v>
      </c>
      <c r="Z4752" s="25">
        <v>11798.61</v>
      </c>
      <c r="AA4752" s="26">
        <v>0</v>
      </c>
      <c r="AB4752" s="96">
        <v>20130.240000000002</v>
      </c>
      <c r="AC4752" s="96">
        <v>0</v>
      </c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1707</v>
      </c>
      <c r="B4753" s="110" t="s">
        <v>1219</v>
      </c>
      <c r="C4753" s="110" t="s">
        <v>1220</v>
      </c>
      <c r="D4753" s="21">
        <f t="shared" si="96"/>
        <v>5988.840000000002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>
        <v>544.44000000000005</v>
      </c>
      <c r="U4753" s="91">
        <v>0</v>
      </c>
      <c r="V4753" s="92">
        <v>544.44000000000005</v>
      </c>
      <c r="W4753" s="93">
        <v>0</v>
      </c>
      <c r="X4753" s="91">
        <v>544.44000000000005</v>
      </c>
      <c r="Y4753" s="91">
        <v>0</v>
      </c>
      <c r="Z4753" s="92">
        <v>544.44000000000005</v>
      </c>
      <c r="AA4753" s="93">
        <v>0</v>
      </c>
      <c r="AB4753" s="91">
        <v>544.44000000000005</v>
      </c>
      <c r="AC4753" s="91">
        <v>0</v>
      </c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1707</v>
      </c>
      <c r="B4754" s="110" t="s">
        <v>1221</v>
      </c>
      <c r="C4754" s="110" t="s">
        <v>1222</v>
      </c>
      <c r="D4754" s="21">
        <f t="shared" si="96"/>
        <v>225500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>
        <v>20500</v>
      </c>
      <c r="U4754" s="96">
        <v>0</v>
      </c>
      <c r="V4754" s="25">
        <v>20500</v>
      </c>
      <c r="W4754" s="26">
        <v>0</v>
      </c>
      <c r="X4754" s="96">
        <v>20500</v>
      </c>
      <c r="Y4754" s="96">
        <v>0</v>
      </c>
      <c r="Z4754" s="25">
        <v>20500</v>
      </c>
      <c r="AA4754" s="26">
        <v>0</v>
      </c>
      <c r="AB4754" s="96">
        <v>20500</v>
      </c>
      <c r="AC4754" s="96">
        <v>0</v>
      </c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1707</v>
      </c>
      <c r="B4755" s="110" t="s">
        <v>1223</v>
      </c>
      <c r="C4755" s="110" t="s">
        <v>1224</v>
      </c>
      <c r="D4755" s="21">
        <f t="shared" si="96"/>
        <v>92558.959999999992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>
        <v>9720.18</v>
      </c>
      <c r="U4755" s="96">
        <v>0</v>
      </c>
      <c r="V4755" s="25">
        <v>9720.18</v>
      </c>
      <c r="W4755" s="26">
        <v>0</v>
      </c>
      <c r="X4755" s="96">
        <v>9720.18</v>
      </c>
      <c r="Y4755" s="96">
        <v>0</v>
      </c>
      <c r="Z4755" s="25">
        <v>9720.18</v>
      </c>
      <c r="AA4755" s="26">
        <v>0</v>
      </c>
      <c r="AB4755" s="96">
        <v>9720.18</v>
      </c>
      <c r="AC4755" s="96">
        <v>0</v>
      </c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1707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1707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1707</v>
      </c>
      <c r="B4758" s="110" t="s">
        <v>1229</v>
      </c>
      <c r="C4758" s="110" t="s">
        <v>1230</v>
      </c>
      <c r="D4758" s="21">
        <f t="shared" si="96"/>
        <v>394126.64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>
        <v>26560.19</v>
      </c>
      <c r="U4758" s="91">
        <v>0</v>
      </c>
      <c r="V4758" s="92">
        <v>30577.200000000001</v>
      </c>
      <c r="W4758" s="93">
        <v>0</v>
      </c>
      <c r="X4758" s="91">
        <v>36954.31</v>
      </c>
      <c r="Y4758" s="91">
        <v>0</v>
      </c>
      <c r="Z4758" s="92">
        <v>41418.980000000003</v>
      </c>
      <c r="AA4758" s="93">
        <v>0</v>
      </c>
      <c r="AB4758" s="91">
        <v>61054.3</v>
      </c>
      <c r="AC4758" s="91">
        <v>0</v>
      </c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1707</v>
      </c>
      <c r="B4759" s="110" t="s">
        <v>1231</v>
      </c>
      <c r="C4759" s="110" t="s">
        <v>1232</v>
      </c>
      <c r="D4759" s="21">
        <f t="shared" si="96"/>
        <v>193048.33000000002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>
        <v>13650</v>
      </c>
      <c r="U4759" s="91">
        <v>0</v>
      </c>
      <c r="V4759" s="92">
        <v>13650</v>
      </c>
      <c r="W4759" s="93">
        <v>0</v>
      </c>
      <c r="X4759" s="91">
        <v>13650</v>
      </c>
      <c r="Y4759" s="91">
        <v>0</v>
      </c>
      <c r="Z4759" s="92">
        <v>13650</v>
      </c>
      <c r="AA4759" s="93">
        <v>0</v>
      </c>
      <c r="AB4759" s="91">
        <v>13650</v>
      </c>
      <c r="AC4759" s="91">
        <v>0</v>
      </c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1707</v>
      </c>
      <c r="B4760" s="110" t="s">
        <v>1233</v>
      </c>
      <c r="C4760" s="110" t="s">
        <v>1234</v>
      </c>
      <c r="D4760" s="21">
        <f t="shared" si="96"/>
        <v>399082.87999999995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>
        <v>9380.17</v>
      </c>
      <c r="U4760" s="91">
        <v>0</v>
      </c>
      <c r="V4760" s="92">
        <v>68845.17</v>
      </c>
      <c r="W4760" s="93">
        <v>0</v>
      </c>
      <c r="X4760" s="91">
        <v>68845.17</v>
      </c>
      <c r="Y4760" s="91">
        <v>0</v>
      </c>
      <c r="Z4760" s="92">
        <v>68843.17</v>
      </c>
      <c r="AA4760" s="93">
        <v>0</v>
      </c>
      <c r="AB4760" s="91">
        <v>68448.17</v>
      </c>
      <c r="AC4760" s="91">
        <v>0</v>
      </c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1707</v>
      </c>
      <c r="B4761" s="110" t="s">
        <v>1235</v>
      </c>
      <c r="C4761" s="110" t="s">
        <v>1236</v>
      </c>
      <c r="D4761" s="21">
        <f t="shared" si="96"/>
        <v>61550.890000000007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>
        <v>5080.8</v>
      </c>
      <c r="U4761" s="96">
        <v>0</v>
      </c>
      <c r="V4761" s="25">
        <v>5080.8</v>
      </c>
      <c r="W4761" s="26">
        <v>0</v>
      </c>
      <c r="X4761" s="96">
        <v>5073.8</v>
      </c>
      <c r="Y4761" s="96">
        <v>0</v>
      </c>
      <c r="Z4761" s="25">
        <v>4599.1000000000004</v>
      </c>
      <c r="AA4761" s="26">
        <v>0</v>
      </c>
      <c r="AB4761" s="96">
        <v>4599.1000000000004</v>
      </c>
      <c r="AC4761" s="96">
        <v>0</v>
      </c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1707</v>
      </c>
      <c r="B4762" s="110" t="s">
        <v>1237</v>
      </c>
      <c r="C4762" s="110" t="s">
        <v>1238</v>
      </c>
      <c r="D4762" s="21">
        <f t="shared" si="96"/>
        <v>42878.380000000012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>
        <v>3702.08</v>
      </c>
      <c r="U4762" s="91">
        <v>0</v>
      </c>
      <c r="V4762" s="92">
        <v>3702.08</v>
      </c>
      <c r="W4762" s="93">
        <v>0</v>
      </c>
      <c r="X4762" s="91">
        <v>3702.08</v>
      </c>
      <c r="Y4762" s="91">
        <v>0</v>
      </c>
      <c r="Z4762" s="92">
        <v>3702.08</v>
      </c>
      <c r="AA4762" s="93">
        <v>0</v>
      </c>
      <c r="AB4762" s="91">
        <v>3702.08</v>
      </c>
      <c r="AC4762" s="91">
        <v>0</v>
      </c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1707</v>
      </c>
      <c r="B4763" s="110" t="s">
        <v>1239</v>
      </c>
      <c r="C4763" s="110" t="s">
        <v>1240</v>
      </c>
      <c r="D4763" s="21">
        <f t="shared" si="96"/>
        <v>7420.04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>
        <v>492.08</v>
      </c>
      <c r="U4763" s="91">
        <v>0</v>
      </c>
      <c r="V4763" s="92">
        <v>492.08</v>
      </c>
      <c r="W4763" s="93">
        <v>0</v>
      </c>
      <c r="X4763" s="91">
        <v>492.08</v>
      </c>
      <c r="Y4763" s="91">
        <v>0</v>
      </c>
      <c r="Z4763" s="92">
        <v>492.08</v>
      </c>
      <c r="AA4763" s="93">
        <v>0</v>
      </c>
      <c r="AB4763" s="91">
        <v>492.08</v>
      </c>
      <c r="AC4763" s="91">
        <v>0</v>
      </c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1707</v>
      </c>
      <c r="B4764" s="110" t="s">
        <v>1241</v>
      </c>
      <c r="C4764" s="110" t="s">
        <v>1242</v>
      </c>
      <c r="D4764" s="21">
        <f t="shared" si="96"/>
        <v>1653788.2500000002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>
        <v>126037.33</v>
      </c>
      <c r="U4764" s="96">
        <v>0</v>
      </c>
      <c r="V4764" s="25">
        <v>126034.34</v>
      </c>
      <c r="W4764" s="26">
        <v>0</v>
      </c>
      <c r="X4764" s="96">
        <v>126423.01</v>
      </c>
      <c r="Y4764" s="96">
        <v>0</v>
      </c>
      <c r="Z4764" s="25">
        <v>105649</v>
      </c>
      <c r="AA4764" s="26">
        <v>0</v>
      </c>
      <c r="AB4764" s="96">
        <v>102114.61</v>
      </c>
      <c r="AC4764" s="96">
        <v>0</v>
      </c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1707</v>
      </c>
      <c r="B4765" s="110" t="s">
        <v>1243</v>
      </c>
      <c r="C4765" s="110" t="s">
        <v>1244</v>
      </c>
      <c r="D4765" s="21">
        <f t="shared" si="96"/>
        <v>458824.99999999988</v>
      </c>
      <c r="E4765" s="24">
        <f t="shared" si="97"/>
        <v>6888.92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>
        <v>37861.910000000003</v>
      </c>
      <c r="U4765" s="96">
        <v>0</v>
      </c>
      <c r="V4765" s="25">
        <v>37462.92</v>
      </c>
      <c r="W4765" s="26">
        <v>0</v>
      </c>
      <c r="X4765" s="96">
        <v>39962.92</v>
      </c>
      <c r="Y4765" s="96">
        <v>0</v>
      </c>
      <c r="Z4765" s="25">
        <v>39954.94</v>
      </c>
      <c r="AA4765" s="26">
        <v>0</v>
      </c>
      <c r="AB4765" s="96">
        <v>37673.94</v>
      </c>
      <c r="AC4765" s="96">
        <v>6888.92</v>
      </c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1707</v>
      </c>
      <c r="B4766" s="110" t="s">
        <v>1245</v>
      </c>
      <c r="C4766" s="110" t="s">
        <v>1246</v>
      </c>
      <c r="D4766" s="21">
        <f t="shared" si="96"/>
        <v>83388.02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>
        <v>4328.75</v>
      </c>
      <c r="U4766" s="91">
        <v>0</v>
      </c>
      <c r="V4766" s="92">
        <v>4328.75</v>
      </c>
      <c r="W4766" s="93">
        <v>0</v>
      </c>
      <c r="X4766" s="91">
        <v>4981.53</v>
      </c>
      <c r="Y4766" s="91">
        <v>0</v>
      </c>
      <c r="Z4766" s="92">
        <v>4981.53</v>
      </c>
      <c r="AA4766" s="93">
        <v>0</v>
      </c>
      <c r="AB4766" s="91">
        <v>12898.19</v>
      </c>
      <c r="AC4766" s="91">
        <v>0</v>
      </c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1707</v>
      </c>
      <c r="B4767" s="110" t="s">
        <v>1247</v>
      </c>
      <c r="C4767" s="110" t="s">
        <v>1248</v>
      </c>
      <c r="D4767" s="21">
        <f t="shared" si="96"/>
        <v>18039.940000000002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>
        <v>274.58</v>
      </c>
      <c r="U4767" s="91">
        <v>0</v>
      </c>
      <c r="V4767" s="92">
        <v>273.58</v>
      </c>
      <c r="W4767" s="93">
        <v>0</v>
      </c>
      <c r="X4767" s="91">
        <v>0</v>
      </c>
      <c r="Y4767" s="91">
        <v>0</v>
      </c>
      <c r="Z4767" s="92">
        <v>0</v>
      </c>
      <c r="AA4767" s="93">
        <v>0</v>
      </c>
      <c r="AB4767" s="91">
        <v>0</v>
      </c>
      <c r="AC4767" s="91">
        <v>0</v>
      </c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1707</v>
      </c>
      <c r="B4768" s="110" t="s">
        <v>1249</v>
      </c>
      <c r="C4768" s="110" t="s">
        <v>1250</v>
      </c>
      <c r="D4768" s="21">
        <f t="shared" si="96"/>
        <v>42887.79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>
        <v>3898.89</v>
      </c>
      <c r="U4768" s="91">
        <v>0</v>
      </c>
      <c r="V4768" s="92">
        <v>3898.89</v>
      </c>
      <c r="W4768" s="93">
        <v>0</v>
      </c>
      <c r="X4768" s="91">
        <v>3898.89</v>
      </c>
      <c r="Y4768" s="91">
        <v>0</v>
      </c>
      <c r="Z4768" s="92">
        <v>3898.89</v>
      </c>
      <c r="AA4768" s="93">
        <v>0</v>
      </c>
      <c r="AB4768" s="91">
        <v>3898.89</v>
      </c>
      <c r="AC4768" s="91">
        <v>0</v>
      </c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1707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1707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1707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1707</v>
      </c>
      <c r="B4772" s="110" t="s">
        <v>1645</v>
      </c>
      <c r="C4772" s="110" t="s">
        <v>1646</v>
      </c>
      <c r="D4772" s="21">
        <f t="shared" si="96"/>
        <v>1475500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>
        <v>475500</v>
      </c>
      <c r="AA4772" s="26">
        <v>0</v>
      </c>
      <c r="AB4772" s="96">
        <v>1000000</v>
      </c>
      <c r="AC4772" s="96">
        <v>0</v>
      </c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1707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1707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1707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1707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1707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1707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1707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1707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1707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1707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1707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1707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1707</v>
      </c>
      <c r="B4785" s="110" t="s">
        <v>1647</v>
      </c>
      <c r="C4785" s="110" t="s">
        <v>1648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1707</v>
      </c>
      <c r="B4786" s="110" t="s">
        <v>1281</v>
      </c>
      <c r="C4786" s="110" t="s">
        <v>1282</v>
      </c>
      <c r="D4786" s="21">
        <f t="shared" si="98"/>
        <v>5354210.1999999993</v>
      </c>
      <c r="E4786" s="24">
        <f t="shared" si="99"/>
        <v>5273033.9899999993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>
        <v>64285.760000000002</v>
      </c>
      <c r="U4786" s="91">
        <v>750664.35</v>
      </c>
      <c r="V4786" s="92">
        <v>64936.160000000003</v>
      </c>
      <c r="W4786" s="93">
        <v>64285.760000000002</v>
      </c>
      <c r="X4786" s="91">
        <v>66543.12</v>
      </c>
      <c r="Y4786" s="91">
        <v>64936.160000000003</v>
      </c>
      <c r="Z4786" s="92">
        <v>69582.720000000001</v>
      </c>
      <c r="AA4786" s="93">
        <v>66543.12</v>
      </c>
      <c r="AB4786" s="91">
        <v>71931.759999999995</v>
      </c>
      <c r="AC4786" s="91">
        <v>69582.720000000001</v>
      </c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1707</v>
      </c>
      <c r="B4787" s="110" t="s">
        <v>1283</v>
      </c>
      <c r="C4787" s="110" t="s">
        <v>1649</v>
      </c>
      <c r="D4787" s="21">
        <f t="shared" si="98"/>
        <v>4389509.6100000003</v>
      </c>
      <c r="E4787" s="24">
        <f t="shared" si="99"/>
        <v>3677210.88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>
        <v>26003.119999999999</v>
      </c>
      <c r="U4787" s="96">
        <v>390771.1</v>
      </c>
      <c r="V4787" s="25">
        <v>26141.599999999999</v>
      </c>
      <c r="W4787" s="26">
        <v>26003.119999999999</v>
      </c>
      <c r="X4787" s="96">
        <v>189030.24</v>
      </c>
      <c r="Y4787" s="96">
        <v>26141.599999999999</v>
      </c>
      <c r="Z4787" s="25">
        <v>1096900.32</v>
      </c>
      <c r="AA4787" s="26">
        <v>189030.24</v>
      </c>
      <c r="AB4787" s="96">
        <v>731786.08</v>
      </c>
      <c r="AC4787" s="96">
        <v>1096900.32</v>
      </c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1707</v>
      </c>
      <c r="B4788" s="110" t="s">
        <v>1650</v>
      </c>
      <c r="C4788" s="110" t="s">
        <v>1651</v>
      </c>
      <c r="D4788" s="21">
        <f t="shared" si="98"/>
        <v>2595.12</v>
      </c>
      <c r="E4788" s="24">
        <f t="shared" si="99"/>
        <v>1964.6100000000001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>
        <v>393.57</v>
      </c>
      <c r="U4788" s="91">
        <v>0</v>
      </c>
      <c r="V4788" s="92">
        <v>540.03</v>
      </c>
      <c r="W4788" s="93">
        <v>393.57</v>
      </c>
      <c r="X4788" s="91">
        <v>614.82000000000005</v>
      </c>
      <c r="Y4788" s="91">
        <v>540.03</v>
      </c>
      <c r="Z4788" s="92">
        <v>416.19</v>
      </c>
      <c r="AA4788" s="93">
        <v>614.82000000000005</v>
      </c>
      <c r="AB4788" s="91">
        <v>630.51</v>
      </c>
      <c r="AC4788" s="91">
        <v>416.19</v>
      </c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1707</v>
      </c>
      <c r="B4789" s="110" t="s">
        <v>1652</v>
      </c>
      <c r="C4789" s="110" t="s">
        <v>1653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1707</v>
      </c>
      <c r="B4790" s="110" t="s">
        <v>1284</v>
      </c>
      <c r="C4790" s="110" t="s">
        <v>1285</v>
      </c>
      <c r="D4790" s="21">
        <f t="shared" si="98"/>
        <v>196438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>
        <v>2540</v>
      </c>
      <c r="U4790" s="91">
        <v>0</v>
      </c>
      <c r="V4790" s="92">
        <v>245</v>
      </c>
      <c r="W4790" s="93">
        <v>0</v>
      </c>
      <c r="X4790" s="91">
        <v>1044</v>
      </c>
      <c r="Y4790" s="91">
        <v>0</v>
      </c>
      <c r="Z4790" s="92">
        <v>2486</v>
      </c>
      <c r="AA4790" s="93">
        <v>0</v>
      </c>
      <c r="AB4790" s="91">
        <v>835</v>
      </c>
      <c r="AC4790" s="91">
        <v>0</v>
      </c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1707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1707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1707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1707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1707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1707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1707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1707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1707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1707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1707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1707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1707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1707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1707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1707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1707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1707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1707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1707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1707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1707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1707</v>
      </c>
      <c r="B4813" s="110" t="s">
        <v>1330</v>
      </c>
      <c r="C4813" s="110" t="s">
        <v>1654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1707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1707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1707</v>
      </c>
      <c r="B4816" s="110" t="s">
        <v>1335</v>
      </c>
      <c r="C4816" s="110" t="s">
        <v>1655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1707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1707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1707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1707</v>
      </c>
      <c r="B4820" s="110" t="s">
        <v>1342</v>
      </c>
      <c r="C4820" s="110" t="s">
        <v>1692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1707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1707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>
        <v>0</v>
      </c>
      <c r="U4822" s="96">
        <v>0</v>
      </c>
      <c r="V4822" s="25">
        <v>0</v>
      </c>
      <c r="W4822" s="26">
        <v>0</v>
      </c>
      <c r="X4822" s="96">
        <v>0</v>
      </c>
      <c r="Y4822" s="96">
        <v>0</v>
      </c>
      <c r="Z4822" s="25">
        <v>0</v>
      </c>
      <c r="AA4822" s="26">
        <v>0</v>
      </c>
      <c r="AB4822" s="96">
        <v>0</v>
      </c>
      <c r="AC4822" s="96">
        <v>0</v>
      </c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1707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1707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1707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1707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1707</v>
      </c>
      <c r="B4827" s="110" t="s">
        <v>1355</v>
      </c>
      <c r="C4827" s="110" t="s">
        <v>1656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1707</v>
      </c>
      <c r="B4828" s="110" t="s">
        <v>1356</v>
      </c>
      <c r="C4828" s="110" t="s">
        <v>1657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1707</v>
      </c>
      <c r="B4829" s="110" t="s">
        <v>1357</v>
      </c>
      <c r="C4829" s="110" t="s">
        <v>1658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1707</v>
      </c>
      <c r="B4830" s="110" t="s">
        <v>1358</v>
      </c>
      <c r="C4830" s="110" t="s">
        <v>1659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1707</v>
      </c>
      <c r="B4831" s="110" t="s">
        <v>1359</v>
      </c>
      <c r="C4831" s="110" t="s">
        <v>1660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1707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" customHeight="1" x14ac:dyDescent="0.3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" customHeight="1" x14ac:dyDescent="0.3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" customHeight="1" x14ac:dyDescent="0.3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" customHeight="1" x14ac:dyDescent="0.3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" customHeight="1" x14ac:dyDescent="0.3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" customHeight="1" x14ac:dyDescent="0.3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" customHeight="1" x14ac:dyDescent="0.3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" customHeight="1" x14ac:dyDescent="0.3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" customHeight="1" x14ac:dyDescent="0.3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" customHeight="1" x14ac:dyDescent="0.3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" customHeight="1" x14ac:dyDescent="0.3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" customHeight="1" x14ac:dyDescent="0.3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" customHeight="1" x14ac:dyDescent="0.3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" customHeight="1" x14ac:dyDescent="0.3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" customHeight="1" x14ac:dyDescent="0.3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" customHeight="1" x14ac:dyDescent="0.3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" customHeight="1" x14ac:dyDescent="0.3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" customHeight="1" x14ac:dyDescent="0.3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" customHeight="1" x14ac:dyDescent="0.3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" customHeight="1" x14ac:dyDescent="0.3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" customHeight="1" x14ac:dyDescent="0.3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" customHeight="1" x14ac:dyDescent="0.3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" customHeight="1" x14ac:dyDescent="0.3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" customHeight="1" x14ac:dyDescent="0.3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" customHeight="1" x14ac:dyDescent="0.3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" customHeight="1" x14ac:dyDescent="0.3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" customHeight="1" x14ac:dyDescent="0.3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" customHeight="1" x14ac:dyDescent="0.3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" customHeight="1" x14ac:dyDescent="0.3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" customHeight="1" x14ac:dyDescent="0.3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" customHeight="1" x14ac:dyDescent="0.3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" customHeight="1" x14ac:dyDescent="0.3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" customHeight="1" x14ac:dyDescent="0.3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" customHeight="1" x14ac:dyDescent="0.3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" customHeight="1" x14ac:dyDescent="0.3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" customHeight="1" x14ac:dyDescent="0.3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" customHeight="1" x14ac:dyDescent="0.3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" customHeight="1" x14ac:dyDescent="0.3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" customHeight="1" x14ac:dyDescent="0.3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" customHeight="1" x14ac:dyDescent="0.3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" customHeight="1" x14ac:dyDescent="0.3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" customHeight="1" x14ac:dyDescent="0.3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" customHeight="1" x14ac:dyDescent="0.3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" customHeight="1" x14ac:dyDescent="0.3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" customHeight="1" x14ac:dyDescent="0.3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" customHeight="1" x14ac:dyDescent="0.3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" customHeight="1" x14ac:dyDescent="0.3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" customHeight="1" x14ac:dyDescent="0.3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" customHeight="1" x14ac:dyDescent="0.3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" customHeight="1" x14ac:dyDescent="0.3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" customHeight="1" x14ac:dyDescent="0.3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" customHeight="1" x14ac:dyDescent="0.3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" customHeight="1" x14ac:dyDescent="0.3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" customHeight="1" x14ac:dyDescent="0.3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" customHeight="1" x14ac:dyDescent="0.3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" customHeight="1" x14ac:dyDescent="0.3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" customHeight="1" x14ac:dyDescent="0.3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" customHeight="1" x14ac:dyDescent="0.3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" customHeight="1" x14ac:dyDescent="0.3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" customHeight="1" x14ac:dyDescent="0.3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" customHeight="1" x14ac:dyDescent="0.3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" customHeight="1" x14ac:dyDescent="0.3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" customHeight="1" x14ac:dyDescent="0.3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" customHeight="1" x14ac:dyDescent="0.3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" customHeight="1" x14ac:dyDescent="0.3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" customHeight="1" x14ac:dyDescent="0.3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" customHeight="1" x14ac:dyDescent="0.3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" customHeight="1" x14ac:dyDescent="0.3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" customHeight="1" x14ac:dyDescent="0.3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" customHeight="1" x14ac:dyDescent="0.3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" customHeight="1" x14ac:dyDescent="0.3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" customHeight="1" x14ac:dyDescent="0.3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" customHeight="1" x14ac:dyDescent="0.3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" customHeight="1" x14ac:dyDescent="0.3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" customHeight="1" x14ac:dyDescent="0.3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" customHeight="1" x14ac:dyDescent="0.3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" customHeight="1" x14ac:dyDescent="0.3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" customHeight="1" x14ac:dyDescent="0.3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" customHeight="1" x14ac:dyDescent="0.3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" customHeight="1" x14ac:dyDescent="0.3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" customHeight="1" x14ac:dyDescent="0.3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" customHeight="1" x14ac:dyDescent="0.3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" customHeight="1" x14ac:dyDescent="0.3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" customHeight="1" x14ac:dyDescent="0.3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" customHeight="1" x14ac:dyDescent="0.3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" customHeight="1" x14ac:dyDescent="0.3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" customHeight="1" x14ac:dyDescent="0.3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" customHeight="1" x14ac:dyDescent="0.3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" customHeight="1" x14ac:dyDescent="0.3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" customHeight="1" x14ac:dyDescent="0.3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" customHeight="1" x14ac:dyDescent="0.3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" customHeight="1" x14ac:dyDescent="0.3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" customHeight="1" x14ac:dyDescent="0.3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" customHeight="1" x14ac:dyDescent="0.3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" customHeight="1" x14ac:dyDescent="0.3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" customHeight="1" x14ac:dyDescent="0.3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" customHeight="1" x14ac:dyDescent="0.3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" customHeight="1" x14ac:dyDescent="0.3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" customHeight="1" x14ac:dyDescent="0.3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" customHeight="1" x14ac:dyDescent="0.3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" customHeight="1" x14ac:dyDescent="0.3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" customHeight="1" x14ac:dyDescent="0.3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" customHeight="1" x14ac:dyDescent="0.3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" customHeight="1" x14ac:dyDescent="0.3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" customHeight="1" x14ac:dyDescent="0.3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" customHeight="1" x14ac:dyDescent="0.3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" customHeight="1" x14ac:dyDescent="0.3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" customHeight="1" x14ac:dyDescent="0.3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" customHeight="1" x14ac:dyDescent="0.3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" customHeight="1" x14ac:dyDescent="0.3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" customHeight="1" x14ac:dyDescent="0.3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" customHeight="1" x14ac:dyDescent="0.3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" customHeight="1" x14ac:dyDescent="0.3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" customHeight="1" x14ac:dyDescent="0.3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" customHeight="1" x14ac:dyDescent="0.3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" customHeight="1" x14ac:dyDescent="0.3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" customHeight="1" x14ac:dyDescent="0.3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" customHeight="1" x14ac:dyDescent="0.3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" customHeight="1" x14ac:dyDescent="0.3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" customHeight="1" x14ac:dyDescent="0.3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" customHeight="1" x14ac:dyDescent="0.3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" customHeight="1" x14ac:dyDescent="0.3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" customHeight="1" x14ac:dyDescent="0.3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" customHeight="1" x14ac:dyDescent="0.3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" customHeight="1" x14ac:dyDescent="0.3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" customHeight="1" x14ac:dyDescent="0.3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" customHeight="1" x14ac:dyDescent="0.3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" customHeight="1" x14ac:dyDescent="0.3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" customHeight="1" x14ac:dyDescent="0.3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" customHeight="1" x14ac:dyDescent="0.3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" customHeight="1" x14ac:dyDescent="0.3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" customHeight="1" x14ac:dyDescent="0.3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" customHeight="1" x14ac:dyDescent="0.3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" customHeight="1" x14ac:dyDescent="0.3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" customHeight="1" x14ac:dyDescent="0.3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" customHeight="1" x14ac:dyDescent="0.3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" customHeight="1" x14ac:dyDescent="0.3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" customHeight="1" x14ac:dyDescent="0.3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" customHeight="1" x14ac:dyDescent="0.3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" customHeight="1" x14ac:dyDescent="0.3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" customHeight="1" x14ac:dyDescent="0.3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" customHeight="1" x14ac:dyDescent="0.3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" customHeight="1" x14ac:dyDescent="0.3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" customHeight="1" x14ac:dyDescent="0.3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" customHeight="1" x14ac:dyDescent="0.3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" customHeight="1" x14ac:dyDescent="0.3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" customHeight="1" x14ac:dyDescent="0.3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" customHeight="1" x14ac:dyDescent="0.3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" customHeight="1" x14ac:dyDescent="0.3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" customHeight="1" x14ac:dyDescent="0.3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" customHeight="1" x14ac:dyDescent="0.3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" customHeight="1" x14ac:dyDescent="0.3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" customHeight="1" x14ac:dyDescent="0.3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" customHeight="1" x14ac:dyDescent="0.3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" customHeight="1" x14ac:dyDescent="0.3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" customHeight="1" x14ac:dyDescent="0.3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" customHeight="1" x14ac:dyDescent="0.3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" customHeight="1" x14ac:dyDescent="0.3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" customHeight="1" x14ac:dyDescent="0.3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" customHeight="1" x14ac:dyDescent="0.3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" customHeight="1" x14ac:dyDescent="0.3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" customHeight="1" x14ac:dyDescent="0.3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" customHeight="1" x14ac:dyDescent="0.3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" customHeight="1" x14ac:dyDescent="0.3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" customHeight="1" x14ac:dyDescent="0.3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" customHeight="1" x14ac:dyDescent="0.3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" customHeight="1" x14ac:dyDescent="0.3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" customHeight="1" x14ac:dyDescent="0.3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" customHeight="1" x14ac:dyDescent="0.3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" customHeight="1" x14ac:dyDescent="0.3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" customHeight="1" x14ac:dyDescent="0.3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" customHeight="1" x14ac:dyDescent="0.3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" customHeight="1" x14ac:dyDescent="0.3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" customHeight="1" x14ac:dyDescent="0.3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" customHeight="1" x14ac:dyDescent="0.3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" customHeight="1" x14ac:dyDescent="0.3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" customHeight="1" x14ac:dyDescent="0.3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" customHeight="1" x14ac:dyDescent="0.3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" customHeight="1" x14ac:dyDescent="0.3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" customHeight="1" x14ac:dyDescent="0.3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" customHeight="1" x14ac:dyDescent="0.3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" customHeight="1" x14ac:dyDescent="0.3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" customHeight="1" x14ac:dyDescent="0.3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" customHeight="1" x14ac:dyDescent="0.3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" customHeight="1" x14ac:dyDescent="0.3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" customHeight="1" x14ac:dyDescent="0.3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" customHeight="1" x14ac:dyDescent="0.3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" customHeight="1" x14ac:dyDescent="0.3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" customHeight="1" x14ac:dyDescent="0.3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" customHeight="1" x14ac:dyDescent="0.3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" customHeight="1" x14ac:dyDescent="0.3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" customHeight="1" x14ac:dyDescent="0.3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" customHeight="1" x14ac:dyDescent="0.3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" customHeight="1" x14ac:dyDescent="0.3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" customHeight="1" x14ac:dyDescent="0.3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" customHeight="1" x14ac:dyDescent="0.3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" customHeight="1" x14ac:dyDescent="0.3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" customHeight="1" x14ac:dyDescent="0.3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" customHeight="1" x14ac:dyDescent="0.3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" customHeight="1" x14ac:dyDescent="0.3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" customHeight="1" x14ac:dyDescent="0.3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" customHeight="1" x14ac:dyDescent="0.3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" customHeight="1" x14ac:dyDescent="0.3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" customHeight="1" x14ac:dyDescent="0.3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" customHeight="1" x14ac:dyDescent="0.3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" customHeight="1" x14ac:dyDescent="0.3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" customHeight="1" x14ac:dyDescent="0.3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" customHeight="1" x14ac:dyDescent="0.3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" customHeight="1" x14ac:dyDescent="0.3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" customHeight="1" x14ac:dyDescent="0.3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" customHeight="1" x14ac:dyDescent="0.3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" customHeight="1" x14ac:dyDescent="0.3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" customHeight="1" x14ac:dyDescent="0.3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" customHeight="1" x14ac:dyDescent="0.3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" customHeight="1" x14ac:dyDescent="0.3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" customHeight="1" x14ac:dyDescent="0.3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" customHeight="1" x14ac:dyDescent="0.3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" customHeight="1" x14ac:dyDescent="0.3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" customHeight="1" x14ac:dyDescent="0.3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" customHeight="1" x14ac:dyDescent="0.3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" customHeight="1" x14ac:dyDescent="0.3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" customHeight="1" x14ac:dyDescent="0.3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" customHeight="1" x14ac:dyDescent="0.3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" customHeight="1" x14ac:dyDescent="0.3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" customHeight="1" x14ac:dyDescent="0.3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" customHeight="1" x14ac:dyDescent="0.3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" customHeight="1" x14ac:dyDescent="0.3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" customHeight="1" x14ac:dyDescent="0.3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" customHeight="1" x14ac:dyDescent="0.3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" customHeight="1" x14ac:dyDescent="0.3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" customHeight="1" x14ac:dyDescent="0.3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" customHeight="1" x14ac:dyDescent="0.3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" customHeight="1" x14ac:dyDescent="0.3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" customHeight="1" x14ac:dyDescent="0.3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" customHeight="1" x14ac:dyDescent="0.3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" customHeight="1" x14ac:dyDescent="0.3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" customHeight="1" x14ac:dyDescent="0.3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" customHeight="1" x14ac:dyDescent="0.3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" customHeight="1" x14ac:dyDescent="0.3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" customHeight="1" x14ac:dyDescent="0.3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" customHeight="1" x14ac:dyDescent="0.3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" customHeight="1" x14ac:dyDescent="0.3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" customHeight="1" x14ac:dyDescent="0.3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" customHeight="1" x14ac:dyDescent="0.3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" customHeight="1" x14ac:dyDescent="0.3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" customHeight="1" x14ac:dyDescent="0.3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" customHeight="1" x14ac:dyDescent="0.3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" customHeight="1" x14ac:dyDescent="0.3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" customHeight="1" x14ac:dyDescent="0.3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" customHeight="1" x14ac:dyDescent="0.3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" customHeight="1" x14ac:dyDescent="0.3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" customHeight="1" x14ac:dyDescent="0.3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" customHeight="1" x14ac:dyDescent="0.3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" customHeight="1" x14ac:dyDescent="0.3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" customHeight="1" x14ac:dyDescent="0.3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" customHeight="1" x14ac:dyDescent="0.3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" customHeight="1" x14ac:dyDescent="0.3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" customHeight="1" x14ac:dyDescent="0.3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" customHeight="1" x14ac:dyDescent="0.3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" customHeight="1" x14ac:dyDescent="0.3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" customHeight="1" x14ac:dyDescent="0.3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" customHeight="1" x14ac:dyDescent="0.3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" customHeight="1" x14ac:dyDescent="0.3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" customHeight="1" x14ac:dyDescent="0.3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" customHeight="1" x14ac:dyDescent="0.3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" customHeight="1" x14ac:dyDescent="0.3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" customHeight="1" x14ac:dyDescent="0.3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" customHeight="1" x14ac:dyDescent="0.3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" customHeight="1" x14ac:dyDescent="0.3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" customHeight="1" x14ac:dyDescent="0.3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" customHeight="1" x14ac:dyDescent="0.3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" customHeight="1" x14ac:dyDescent="0.3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" customHeight="1" x14ac:dyDescent="0.3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" customHeight="1" x14ac:dyDescent="0.3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" customHeight="1" x14ac:dyDescent="0.3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" customHeight="1" x14ac:dyDescent="0.3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" customHeight="1" x14ac:dyDescent="0.3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" customHeight="1" x14ac:dyDescent="0.3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" customHeight="1" x14ac:dyDescent="0.3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" customHeight="1" x14ac:dyDescent="0.3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" customHeight="1" x14ac:dyDescent="0.3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1697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" customHeight="1" x14ac:dyDescent="0.3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1697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" customHeight="1" x14ac:dyDescent="0.3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" customHeight="1" x14ac:dyDescent="0.3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" customHeight="1" x14ac:dyDescent="0.3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" customHeight="1" x14ac:dyDescent="0.3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" customHeight="1" x14ac:dyDescent="0.3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" customHeight="1" x14ac:dyDescent="0.3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" customHeight="1" x14ac:dyDescent="0.3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" customHeight="1" x14ac:dyDescent="0.3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" customHeight="1" x14ac:dyDescent="0.3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" customHeight="1" x14ac:dyDescent="0.3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" customHeight="1" x14ac:dyDescent="0.3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" customHeight="1" x14ac:dyDescent="0.3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" customHeight="1" x14ac:dyDescent="0.3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" customHeight="1" x14ac:dyDescent="0.3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" customHeight="1" x14ac:dyDescent="0.3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" customHeight="1" x14ac:dyDescent="0.3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" customHeight="1" x14ac:dyDescent="0.3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" customHeight="1" x14ac:dyDescent="0.3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" customHeight="1" x14ac:dyDescent="0.3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" customHeight="1" x14ac:dyDescent="0.3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" customHeight="1" x14ac:dyDescent="0.3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" customHeight="1" x14ac:dyDescent="0.3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" customHeight="1" x14ac:dyDescent="0.3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" customHeight="1" x14ac:dyDescent="0.3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" customHeight="1" x14ac:dyDescent="0.3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" customHeight="1" x14ac:dyDescent="0.3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" customHeight="1" x14ac:dyDescent="0.3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" customHeight="1" x14ac:dyDescent="0.3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" customHeight="1" x14ac:dyDescent="0.3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" customHeight="1" x14ac:dyDescent="0.3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" customHeight="1" x14ac:dyDescent="0.3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" customHeight="1" x14ac:dyDescent="0.3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" customHeight="1" x14ac:dyDescent="0.3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" customHeight="1" x14ac:dyDescent="0.3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" customHeight="1" x14ac:dyDescent="0.3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" customHeight="1" x14ac:dyDescent="0.3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" customHeight="1" x14ac:dyDescent="0.3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" customHeight="1" x14ac:dyDescent="0.3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" customHeight="1" x14ac:dyDescent="0.3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" customHeight="1" x14ac:dyDescent="0.3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" customHeight="1" x14ac:dyDescent="0.3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" customHeight="1" x14ac:dyDescent="0.3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" customHeight="1" x14ac:dyDescent="0.3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" customHeight="1" x14ac:dyDescent="0.3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" customHeight="1" x14ac:dyDescent="0.3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" customHeight="1" x14ac:dyDescent="0.3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" customHeight="1" x14ac:dyDescent="0.3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" customHeight="1" x14ac:dyDescent="0.3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" customHeight="1" x14ac:dyDescent="0.3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" customHeight="1" x14ac:dyDescent="0.3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" customHeight="1" x14ac:dyDescent="0.3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" customHeight="1" x14ac:dyDescent="0.3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" customHeight="1" x14ac:dyDescent="0.3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" customHeight="1" x14ac:dyDescent="0.3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" customHeight="1" x14ac:dyDescent="0.3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" customHeight="1" x14ac:dyDescent="0.3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" customHeight="1" x14ac:dyDescent="0.3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" customHeight="1" x14ac:dyDescent="0.3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" customHeight="1" x14ac:dyDescent="0.3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" customHeight="1" x14ac:dyDescent="0.3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" customHeight="1" x14ac:dyDescent="0.3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" customHeight="1" x14ac:dyDescent="0.3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" customHeight="1" x14ac:dyDescent="0.3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" customHeight="1" x14ac:dyDescent="0.3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" customHeight="1" x14ac:dyDescent="0.3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" customHeight="1" x14ac:dyDescent="0.3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" customHeight="1" x14ac:dyDescent="0.3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" customHeight="1" x14ac:dyDescent="0.3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" customHeight="1" x14ac:dyDescent="0.3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" customHeight="1" x14ac:dyDescent="0.3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" customHeight="1" x14ac:dyDescent="0.3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" customHeight="1" x14ac:dyDescent="0.3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" customHeight="1" x14ac:dyDescent="0.3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" customHeight="1" x14ac:dyDescent="0.3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" customHeight="1" x14ac:dyDescent="0.3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" customHeight="1" x14ac:dyDescent="0.3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" customHeight="1" x14ac:dyDescent="0.3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" customHeight="1" x14ac:dyDescent="0.3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" customHeight="1" x14ac:dyDescent="0.3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" customHeight="1" x14ac:dyDescent="0.3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" customHeight="1" x14ac:dyDescent="0.3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" customHeight="1" x14ac:dyDescent="0.3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" customHeight="1" x14ac:dyDescent="0.3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" customHeight="1" x14ac:dyDescent="0.3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" customHeight="1" x14ac:dyDescent="0.3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" customHeight="1" x14ac:dyDescent="0.3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" customHeight="1" x14ac:dyDescent="0.3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" customHeight="1" x14ac:dyDescent="0.3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" customHeight="1" x14ac:dyDescent="0.3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" customHeight="1" x14ac:dyDescent="0.3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" customHeight="1" x14ac:dyDescent="0.3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" customHeight="1" x14ac:dyDescent="0.3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" customHeight="1" x14ac:dyDescent="0.3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" customHeight="1" x14ac:dyDescent="0.3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" customHeight="1" x14ac:dyDescent="0.3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" customHeight="1" x14ac:dyDescent="0.3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" customHeight="1" x14ac:dyDescent="0.3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" customHeight="1" x14ac:dyDescent="0.3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" customHeight="1" x14ac:dyDescent="0.3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" customHeight="1" x14ac:dyDescent="0.3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" customHeight="1" x14ac:dyDescent="0.3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" customHeight="1" x14ac:dyDescent="0.3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" customHeight="1" x14ac:dyDescent="0.3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" customHeight="1" x14ac:dyDescent="0.3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" customHeight="1" x14ac:dyDescent="0.3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" customHeight="1" x14ac:dyDescent="0.3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" customHeight="1" x14ac:dyDescent="0.3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" customHeight="1" x14ac:dyDescent="0.3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" customHeight="1" x14ac:dyDescent="0.3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" customHeight="1" x14ac:dyDescent="0.3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" customHeight="1" x14ac:dyDescent="0.3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" customHeight="1" x14ac:dyDescent="0.3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" customHeight="1" x14ac:dyDescent="0.3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" customHeight="1" x14ac:dyDescent="0.3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" customHeight="1" x14ac:dyDescent="0.3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" customHeight="1" x14ac:dyDescent="0.3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" customHeight="1" x14ac:dyDescent="0.3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" customHeight="1" x14ac:dyDescent="0.3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" customHeight="1" x14ac:dyDescent="0.3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" customHeight="1" x14ac:dyDescent="0.3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" customHeight="1" x14ac:dyDescent="0.3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" customHeight="1" x14ac:dyDescent="0.3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" customHeight="1" x14ac:dyDescent="0.3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" customHeight="1" x14ac:dyDescent="0.3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" customHeight="1" x14ac:dyDescent="0.3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" customHeight="1" x14ac:dyDescent="0.3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" customHeight="1" x14ac:dyDescent="0.3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" customHeight="1" x14ac:dyDescent="0.3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" customHeight="1" x14ac:dyDescent="0.3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" customHeight="1" x14ac:dyDescent="0.3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" customHeight="1" x14ac:dyDescent="0.3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" customHeight="1" x14ac:dyDescent="0.3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" customHeight="1" x14ac:dyDescent="0.3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" customHeight="1" x14ac:dyDescent="0.3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" customHeight="1" x14ac:dyDescent="0.3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" customHeight="1" x14ac:dyDescent="0.3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" customHeight="1" x14ac:dyDescent="0.3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" customHeight="1" x14ac:dyDescent="0.3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" customHeight="1" x14ac:dyDescent="0.3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" customHeight="1" x14ac:dyDescent="0.3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" customHeight="1" x14ac:dyDescent="0.3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" customHeight="1" x14ac:dyDescent="0.3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" customHeight="1" x14ac:dyDescent="0.3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" customHeight="1" x14ac:dyDescent="0.3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" customHeight="1" x14ac:dyDescent="0.3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" customHeight="1" x14ac:dyDescent="0.3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" customHeight="1" x14ac:dyDescent="0.3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" customHeight="1" x14ac:dyDescent="0.3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" customHeight="1" x14ac:dyDescent="0.3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" customHeight="1" x14ac:dyDescent="0.3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" customHeight="1" x14ac:dyDescent="0.3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" customHeight="1" x14ac:dyDescent="0.3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" customHeight="1" x14ac:dyDescent="0.3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" customHeight="1" x14ac:dyDescent="0.3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" customHeight="1" x14ac:dyDescent="0.3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" customHeight="1" x14ac:dyDescent="0.3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" customHeight="1" x14ac:dyDescent="0.3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" customHeight="1" x14ac:dyDescent="0.3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" customHeight="1" x14ac:dyDescent="0.3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" customHeight="1" x14ac:dyDescent="0.3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" customHeight="1" x14ac:dyDescent="0.3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" customHeight="1" x14ac:dyDescent="0.3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" customHeight="1" x14ac:dyDescent="0.3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" customHeight="1" x14ac:dyDescent="0.3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" customHeight="1" x14ac:dyDescent="0.3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" customHeight="1" x14ac:dyDescent="0.3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" customHeight="1" x14ac:dyDescent="0.3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" customHeight="1" x14ac:dyDescent="0.3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" customHeight="1" x14ac:dyDescent="0.3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" customHeight="1" x14ac:dyDescent="0.3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" customHeight="1" x14ac:dyDescent="0.3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" customHeight="1" x14ac:dyDescent="0.3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" customHeight="1" x14ac:dyDescent="0.3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" customHeight="1" x14ac:dyDescent="0.3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" customHeight="1" x14ac:dyDescent="0.3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" customHeight="1" x14ac:dyDescent="0.3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" customHeight="1" x14ac:dyDescent="0.3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" customHeight="1" x14ac:dyDescent="0.3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" customHeight="1" x14ac:dyDescent="0.3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" customHeight="1" x14ac:dyDescent="0.3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" customHeight="1" x14ac:dyDescent="0.3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" customHeight="1" x14ac:dyDescent="0.3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" customHeight="1" x14ac:dyDescent="0.3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" customHeight="1" x14ac:dyDescent="0.3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" customHeight="1" x14ac:dyDescent="0.3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" customHeight="1" x14ac:dyDescent="0.3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" customHeight="1" x14ac:dyDescent="0.3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" customHeight="1" x14ac:dyDescent="0.3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" customHeight="1" x14ac:dyDescent="0.3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" customHeight="1" x14ac:dyDescent="0.3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" customHeight="1" x14ac:dyDescent="0.3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" customHeight="1" x14ac:dyDescent="0.3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" customHeight="1" x14ac:dyDescent="0.3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" customHeight="1" x14ac:dyDescent="0.3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" customHeight="1" x14ac:dyDescent="0.3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" customHeight="1" x14ac:dyDescent="0.3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" customHeight="1" x14ac:dyDescent="0.3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" customHeight="1" x14ac:dyDescent="0.3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" customHeight="1" x14ac:dyDescent="0.3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" customHeight="1" x14ac:dyDescent="0.3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" customHeight="1" x14ac:dyDescent="0.3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" customHeight="1" x14ac:dyDescent="0.3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" customHeight="1" x14ac:dyDescent="0.3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" customHeight="1" x14ac:dyDescent="0.3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" customHeight="1" x14ac:dyDescent="0.3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" customHeight="1" x14ac:dyDescent="0.3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" customHeight="1" x14ac:dyDescent="0.3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" customHeight="1" x14ac:dyDescent="0.3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" customHeight="1" x14ac:dyDescent="0.3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" customHeight="1" x14ac:dyDescent="0.3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" customHeight="1" x14ac:dyDescent="0.3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" customHeight="1" x14ac:dyDescent="0.3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" customHeight="1" x14ac:dyDescent="0.3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" customHeight="1" x14ac:dyDescent="0.3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" customHeight="1" x14ac:dyDescent="0.3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" customHeight="1" x14ac:dyDescent="0.3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" customHeight="1" x14ac:dyDescent="0.3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" customHeight="1" x14ac:dyDescent="0.3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" customHeight="1" x14ac:dyDescent="0.3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" customHeight="1" x14ac:dyDescent="0.3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" customHeight="1" x14ac:dyDescent="0.3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" customHeight="1" x14ac:dyDescent="0.3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" customHeight="1" x14ac:dyDescent="0.3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" customHeight="1" x14ac:dyDescent="0.3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" customHeight="1" x14ac:dyDescent="0.3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" customHeight="1" x14ac:dyDescent="0.3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" customHeight="1" x14ac:dyDescent="0.3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" customHeight="1" x14ac:dyDescent="0.3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" customHeight="1" x14ac:dyDescent="0.3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" customHeight="1" x14ac:dyDescent="0.3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" customHeight="1" x14ac:dyDescent="0.3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" customHeight="1" x14ac:dyDescent="0.3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" customHeight="1" x14ac:dyDescent="0.3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" customHeight="1" x14ac:dyDescent="0.3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" customHeight="1" x14ac:dyDescent="0.3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" customHeight="1" x14ac:dyDescent="0.3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" customHeight="1" x14ac:dyDescent="0.3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" customHeight="1" x14ac:dyDescent="0.3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" customHeight="1" x14ac:dyDescent="0.3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" customHeight="1" x14ac:dyDescent="0.3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" customHeight="1" x14ac:dyDescent="0.3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" customHeight="1" x14ac:dyDescent="0.3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" customHeight="1" x14ac:dyDescent="0.3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" customHeight="1" x14ac:dyDescent="0.3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" customHeight="1" x14ac:dyDescent="0.3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" customHeight="1" x14ac:dyDescent="0.3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" customHeight="1" x14ac:dyDescent="0.3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" customHeight="1" x14ac:dyDescent="0.3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" customHeight="1" x14ac:dyDescent="0.3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" customHeight="1" x14ac:dyDescent="0.3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" customHeight="1" x14ac:dyDescent="0.3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" customHeight="1" x14ac:dyDescent="0.3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" customHeight="1" x14ac:dyDescent="0.3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" customHeight="1" x14ac:dyDescent="0.3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" customHeight="1" x14ac:dyDescent="0.3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" customHeight="1" x14ac:dyDescent="0.3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" customHeight="1" x14ac:dyDescent="0.3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" customHeight="1" x14ac:dyDescent="0.3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" customHeight="1" x14ac:dyDescent="0.3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" customHeight="1" x14ac:dyDescent="0.3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" customHeight="1" x14ac:dyDescent="0.3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" customHeight="1" x14ac:dyDescent="0.3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" customHeight="1" x14ac:dyDescent="0.3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" customHeight="1" x14ac:dyDescent="0.3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" customHeight="1" x14ac:dyDescent="0.3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" customHeight="1" x14ac:dyDescent="0.3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" customHeight="1" x14ac:dyDescent="0.3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" customHeight="1" x14ac:dyDescent="0.3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" customHeight="1" x14ac:dyDescent="0.3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" customHeight="1" x14ac:dyDescent="0.3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" customHeight="1" x14ac:dyDescent="0.3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" customHeight="1" x14ac:dyDescent="0.3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" customHeight="1" x14ac:dyDescent="0.3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" customHeight="1" x14ac:dyDescent="0.3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" customHeight="1" x14ac:dyDescent="0.3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" customHeight="1" x14ac:dyDescent="0.3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" customHeight="1" x14ac:dyDescent="0.3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" customHeight="1" x14ac:dyDescent="0.3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" customHeight="1" x14ac:dyDescent="0.3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" customHeight="1" x14ac:dyDescent="0.3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" customHeight="1" x14ac:dyDescent="0.3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" customHeight="1" x14ac:dyDescent="0.3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" customHeight="1" x14ac:dyDescent="0.3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" customHeight="1" x14ac:dyDescent="0.3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" customHeight="1" x14ac:dyDescent="0.3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" customHeight="1" x14ac:dyDescent="0.3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" customHeight="1" x14ac:dyDescent="0.3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" customHeight="1" x14ac:dyDescent="0.3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" customHeight="1" x14ac:dyDescent="0.3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" customHeight="1" x14ac:dyDescent="0.3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" customHeight="1" x14ac:dyDescent="0.3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" customHeight="1" x14ac:dyDescent="0.3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" customHeight="1" x14ac:dyDescent="0.3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" customHeight="1" x14ac:dyDescent="0.3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" customHeight="1" x14ac:dyDescent="0.3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" customHeight="1" x14ac:dyDescent="0.3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" customHeight="1" x14ac:dyDescent="0.3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" customHeight="1" x14ac:dyDescent="0.3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" customHeight="1" x14ac:dyDescent="0.3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" customHeight="1" x14ac:dyDescent="0.3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" customHeight="1" x14ac:dyDescent="0.3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" customHeight="1" x14ac:dyDescent="0.3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" customHeight="1" x14ac:dyDescent="0.3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" customHeight="1" x14ac:dyDescent="0.3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" customHeight="1" x14ac:dyDescent="0.3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" customHeight="1" x14ac:dyDescent="0.3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" customHeight="1" x14ac:dyDescent="0.3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" customHeight="1" x14ac:dyDescent="0.3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" customHeight="1" x14ac:dyDescent="0.3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" customHeight="1" x14ac:dyDescent="0.3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" customHeight="1" x14ac:dyDescent="0.3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" customHeight="1" x14ac:dyDescent="0.3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" customHeight="1" x14ac:dyDescent="0.3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" customHeight="1" x14ac:dyDescent="0.3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" customHeight="1" x14ac:dyDescent="0.3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" customHeight="1" x14ac:dyDescent="0.3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" customHeight="1" x14ac:dyDescent="0.3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" customHeight="1" x14ac:dyDescent="0.3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" customHeight="1" x14ac:dyDescent="0.3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" customHeight="1" x14ac:dyDescent="0.3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" customHeight="1" x14ac:dyDescent="0.3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" customHeight="1" x14ac:dyDescent="0.3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" customHeight="1" x14ac:dyDescent="0.3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" customHeight="1" x14ac:dyDescent="0.3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" customHeight="1" x14ac:dyDescent="0.3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" customHeight="1" x14ac:dyDescent="0.3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" customHeight="1" x14ac:dyDescent="0.3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" customHeight="1" x14ac:dyDescent="0.3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" customHeight="1" x14ac:dyDescent="0.3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" customHeight="1" x14ac:dyDescent="0.3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" customHeight="1" x14ac:dyDescent="0.3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" customHeight="1" x14ac:dyDescent="0.3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" customHeight="1" x14ac:dyDescent="0.3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" customHeight="1" x14ac:dyDescent="0.3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" customHeight="1" x14ac:dyDescent="0.3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" customHeight="1" x14ac:dyDescent="0.3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" customHeight="1" x14ac:dyDescent="0.3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" customHeight="1" x14ac:dyDescent="0.3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" customHeight="1" x14ac:dyDescent="0.3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" customHeight="1" x14ac:dyDescent="0.3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" customHeight="1" x14ac:dyDescent="0.3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" customHeight="1" x14ac:dyDescent="0.3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" customHeight="1" x14ac:dyDescent="0.3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" customHeight="1" x14ac:dyDescent="0.3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" customHeight="1" x14ac:dyDescent="0.3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" customHeight="1" x14ac:dyDescent="0.3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" customHeight="1" x14ac:dyDescent="0.3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" customHeight="1" x14ac:dyDescent="0.3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" customHeight="1" x14ac:dyDescent="0.3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" customHeight="1" x14ac:dyDescent="0.3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" customHeight="1" x14ac:dyDescent="0.3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" customHeight="1" x14ac:dyDescent="0.3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" customHeight="1" x14ac:dyDescent="0.3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" customHeight="1" x14ac:dyDescent="0.3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" customHeight="1" x14ac:dyDescent="0.3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" customHeight="1" x14ac:dyDescent="0.3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" customHeight="1" x14ac:dyDescent="0.3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" customHeight="1" x14ac:dyDescent="0.3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" customHeight="1" x14ac:dyDescent="0.3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" customHeight="1" x14ac:dyDescent="0.3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" customHeight="1" x14ac:dyDescent="0.3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" customHeight="1" x14ac:dyDescent="0.3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" customHeight="1" x14ac:dyDescent="0.3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" customHeight="1" x14ac:dyDescent="0.3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" customHeight="1" x14ac:dyDescent="0.3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" customHeight="1" x14ac:dyDescent="0.3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" customHeight="1" x14ac:dyDescent="0.3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" customHeight="1" x14ac:dyDescent="0.3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" customHeight="1" x14ac:dyDescent="0.3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" customHeight="1" x14ac:dyDescent="0.3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" customHeight="1" x14ac:dyDescent="0.3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" customHeight="1" x14ac:dyDescent="0.3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" customHeight="1" x14ac:dyDescent="0.3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" customHeight="1" x14ac:dyDescent="0.3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" customHeight="1" x14ac:dyDescent="0.3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" customHeight="1" x14ac:dyDescent="0.3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" customHeight="1" x14ac:dyDescent="0.3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" customHeight="1" x14ac:dyDescent="0.3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" customHeight="1" x14ac:dyDescent="0.3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" customHeight="1" x14ac:dyDescent="0.3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" customHeight="1" x14ac:dyDescent="0.3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" customHeight="1" x14ac:dyDescent="0.3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" customHeight="1" x14ac:dyDescent="0.3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1698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" customHeight="1" x14ac:dyDescent="0.3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" customHeight="1" x14ac:dyDescent="0.3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" customHeight="1" x14ac:dyDescent="0.3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" customHeight="1" x14ac:dyDescent="0.3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" customHeight="1" x14ac:dyDescent="0.3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" customHeight="1" x14ac:dyDescent="0.3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" customHeight="1" x14ac:dyDescent="0.3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" customHeight="1" x14ac:dyDescent="0.3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" customHeight="1" x14ac:dyDescent="0.3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" customHeight="1" x14ac:dyDescent="0.3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" customHeight="1" x14ac:dyDescent="0.3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" customHeight="1" x14ac:dyDescent="0.3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" customHeight="1" x14ac:dyDescent="0.3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" customHeight="1" x14ac:dyDescent="0.3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" customHeight="1" x14ac:dyDescent="0.3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" customHeight="1" x14ac:dyDescent="0.3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" customHeight="1" x14ac:dyDescent="0.3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" customHeight="1" x14ac:dyDescent="0.3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" customHeight="1" x14ac:dyDescent="0.3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" customHeight="1" x14ac:dyDescent="0.3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" customHeight="1" x14ac:dyDescent="0.3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" customHeight="1" x14ac:dyDescent="0.3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" customHeight="1" x14ac:dyDescent="0.3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" customHeight="1" x14ac:dyDescent="0.3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" customHeight="1" x14ac:dyDescent="0.3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" customHeight="1" x14ac:dyDescent="0.3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" customHeight="1" x14ac:dyDescent="0.3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" customHeight="1" x14ac:dyDescent="0.3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" customHeight="1" x14ac:dyDescent="0.3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" customHeight="1" x14ac:dyDescent="0.3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" customHeight="1" x14ac:dyDescent="0.3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" customHeight="1" x14ac:dyDescent="0.3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" customHeight="1" x14ac:dyDescent="0.3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" customHeight="1" x14ac:dyDescent="0.3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" customHeight="1" x14ac:dyDescent="0.3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" customHeight="1" x14ac:dyDescent="0.3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" customHeight="1" x14ac:dyDescent="0.3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" customHeight="1" x14ac:dyDescent="0.3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" customHeight="1" x14ac:dyDescent="0.3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" customHeight="1" x14ac:dyDescent="0.3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" customHeight="1" x14ac:dyDescent="0.3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" customHeight="1" x14ac:dyDescent="0.3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" customHeight="1" x14ac:dyDescent="0.3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" customHeight="1" x14ac:dyDescent="0.3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" customHeight="1" x14ac:dyDescent="0.3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" customHeight="1" x14ac:dyDescent="0.3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" customHeight="1" x14ac:dyDescent="0.3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" customHeight="1" x14ac:dyDescent="0.3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" customHeight="1" x14ac:dyDescent="0.3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" customHeight="1" x14ac:dyDescent="0.3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" customHeight="1" x14ac:dyDescent="0.3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" customHeight="1" x14ac:dyDescent="0.3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" customHeight="1" x14ac:dyDescent="0.3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" customHeight="1" x14ac:dyDescent="0.3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" customHeight="1" x14ac:dyDescent="0.3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" customHeight="1" x14ac:dyDescent="0.3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" customHeight="1" x14ac:dyDescent="0.3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" customHeight="1" x14ac:dyDescent="0.3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" customHeight="1" x14ac:dyDescent="0.3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" customHeight="1" x14ac:dyDescent="0.3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" customHeight="1" x14ac:dyDescent="0.3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" customHeight="1" x14ac:dyDescent="0.3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" customHeight="1" x14ac:dyDescent="0.3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" customHeight="1" x14ac:dyDescent="0.3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" customHeight="1" x14ac:dyDescent="0.3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" customHeight="1" x14ac:dyDescent="0.3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" customHeight="1" x14ac:dyDescent="0.3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" customHeight="1" x14ac:dyDescent="0.3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" customHeight="1" x14ac:dyDescent="0.3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" customHeight="1" x14ac:dyDescent="0.3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" customHeight="1" x14ac:dyDescent="0.3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" customHeight="1" x14ac:dyDescent="0.3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" customHeight="1" x14ac:dyDescent="0.3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" customHeight="1" x14ac:dyDescent="0.3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" customHeight="1" x14ac:dyDescent="0.3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" customHeight="1" x14ac:dyDescent="0.3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" customHeight="1" x14ac:dyDescent="0.3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" customHeight="1" x14ac:dyDescent="0.3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" customHeight="1" x14ac:dyDescent="0.3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" customHeight="1" x14ac:dyDescent="0.3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" customHeight="1" x14ac:dyDescent="0.3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" customHeight="1" x14ac:dyDescent="0.3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" customHeight="1" x14ac:dyDescent="0.3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" customHeight="1" x14ac:dyDescent="0.3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" customHeight="1" x14ac:dyDescent="0.3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" customHeight="1" x14ac:dyDescent="0.3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" customHeight="1" x14ac:dyDescent="0.3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" customHeight="1" x14ac:dyDescent="0.3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" customHeight="1" x14ac:dyDescent="0.3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" customHeight="1" x14ac:dyDescent="0.3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" customHeight="1" x14ac:dyDescent="0.3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" customHeight="1" x14ac:dyDescent="0.3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" customHeight="1" x14ac:dyDescent="0.3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" customHeight="1" x14ac:dyDescent="0.3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" customHeight="1" x14ac:dyDescent="0.3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" customHeight="1" x14ac:dyDescent="0.3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" customHeight="1" x14ac:dyDescent="0.3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" customHeight="1" x14ac:dyDescent="0.3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" customHeight="1" x14ac:dyDescent="0.3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" customHeight="1" x14ac:dyDescent="0.3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" customHeight="1" x14ac:dyDescent="0.3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" customHeight="1" x14ac:dyDescent="0.3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" customHeight="1" x14ac:dyDescent="0.3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" customHeight="1" x14ac:dyDescent="0.3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" customHeight="1" x14ac:dyDescent="0.3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" customHeight="1" x14ac:dyDescent="0.3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" customHeight="1" x14ac:dyDescent="0.3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" customHeight="1" x14ac:dyDescent="0.3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" customHeight="1" x14ac:dyDescent="0.3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" customHeight="1" x14ac:dyDescent="0.3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" customHeight="1" x14ac:dyDescent="0.3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" customHeight="1" x14ac:dyDescent="0.3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" customHeight="1" x14ac:dyDescent="0.3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" customHeight="1" x14ac:dyDescent="0.3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" customHeight="1" x14ac:dyDescent="0.3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" customHeight="1" x14ac:dyDescent="0.3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" customHeight="1" x14ac:dyDescent="0.3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" customHeight="1" x14ac:dyDescent="0.3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" customHeight="1" x14ac:dyDescent="0.3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" customHeight="1" x14ac:dyDescent="0.3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" customHeight="1" x14ac:dyDescent="0.3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" customHeight="1" x14ac:dyDescent="0.3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" customHeight="1" x14ac:dyDescent="0.3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" customHeight="1" x14ac:dyDescent="0.3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" customHeight="1" x14ac:dyDescent="0.3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" customHeight="1" x14ac:dyDescent="0.3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" customHeight="1" x14ac:dyDescent="0.3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" customHeight="1" x14ac:dyDescent="0.3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" customHeight="1" x14ac:dyDescent="0.3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" customHeight="1" x14ac:dyDescent="0.3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" customHeight="1" x14ac:dyDescent="0.3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" customHeight="1" x14ac:dyDescent="0.3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" customHeight="1" x14ac:dyDescent="0.3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" customHeight="1" x14ac:dyDescent="0.3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" customHeight="1" x14ac:dyDescent="0.3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" customHeight="1" x14ac:dyDescent="0.3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" customHeight="1" x14ac:dyDescent="0.3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" customHeight="1" x14ac:dyDescent="0.3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" customHeight="1" x14ac:dyDescent="0.3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" customHeight="1" x14ac:dyDescent="0.3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" customHeight="1" x14ac:dyDescent="0.3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" customHeight="1" x14ac:dyDescent="0.3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" customHeight="1" x14ac:dyDescent="0.3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" customHeight="1" x14ac:dyDescent="0.3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" customHeight="1" x14ac:dyDescent="0.3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" customHeight="1" x14ac:dyDescent="0.3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" customHeight="1" x14ac:dyDescent="0.3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" customHeight="1" x14ac:dyDescent="0.3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" customHeight="1" x14ac:dyDescent="0.3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" customHeight="1" x14ac:dyDescent="0.3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" customHeight="1" x14ac:dyDescent="0.3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" customHeight="1" x14ac:dyDescent="0.3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" customHeight="1" x14ac:dyDescent="0.3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" customHeight="1" x14ac:dyDescent="0.3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" customHeight="1" x14ac:dyDescent="0.3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" customHeight="1" x14ac:dyDescent="0.3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" customHeight="1" x14ac:dyDescent="0.3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" customHeight="1" x14ac:dyDescent="0.3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" customHeight="1" x14ac:dyDescent="0.3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" customHeight="1" x14ac:dyDescent="0.3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" customHeight="1" x14ac:dyDescent="0.3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" customHeight="1" x14ac:dyDescent="0.3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" customHeight="1" x14ac:dyDescent="0.3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" customHeight="1" x14ac:dyDescent="0.3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" customHeight="1" x14ac:dyDescent="0.3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" customHeight="1" x14ac:dyDescent="0.3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" customHeight="1" x14ac:dyDescent="0.3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" customHeight="1" x14ac:dyDescent="0.3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" customHeight="1" x14ac:dyDescent="0.3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" customHeight="1" x14ac:dyDescent="0.3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" customHeight="1" x14ac:dyDescent="0.3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" customHeight="1" x14ac:dyDescent="0.3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" customHeight="1" x14ac:dyDescent="0.3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" customHeight="1" x14ac:dyDescent="0.3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" customHeight="1" x14ac:dyDescent="0.3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" customHeight="1" x14ac:dyDescent="0.3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" customHeight="1" x14ac:dyDescent="0.3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" customHeight="1" x14ac:dyDescent="0.3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" customHeight="1" x14ac:dyDescent="0.3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" customHeight="1" x14ac:dyDescent="0.3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" customHeight="1" x14ac:dyDescent="0.3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" customHeight="1" x14ac:dyDescent="0.3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" customHeight="1" x14ac:dyDescent="0.3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" customHeight="1" x14ac:dyDescent="0.3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" customHeight="1" x14ac:dyDescent="0.3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" customHeight="1" x14ac:dyDescent="0.3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" customHeight="1" x14ac:dyDescent="0.3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" customHeight="1" x14ac:dyDescent="0.3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" customHeight="1" x14ac:dyDescent="0.3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" customHeight="1" x14ac:dyDescent="0.3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" customHeight="1" x14ac:dyDescent="0.3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" customHeight="1" x14ac:dyDescent="0.3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" customHeight="1" x14ac:dyDescent="0.3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" customHeight="1" x14ac:dyDescent="0.3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" customHeight="1" x14ac:dyDescent="0.3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" customHeight="1" x14ac:dyDescent="0.3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" customHeight="1" x14ac:dyDescent="0.3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" customHeight="1" x14ac:dyDescent="0.3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" customHeight="1" x14ac:dyDescent="0.3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" customHeight="1" x14ac:dyDescent="0.3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" customHeight="1" x14ac:dyDescent="0.3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" customHeight="1" x14ac:dyDescent="0.3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" customHeight="1" x14ac:dyDescent="0.3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" customHeight="1" x14ac:dyDescent="0.3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" customHeight="1" x14ac:dyDescent="0.3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" customHeight="1" x14ac:dyDescent="0.3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" customHeight="1" x14ac:dyDescent="0.3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" customHeight="1" x14ac:dyDescent="0.3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" customHeight="1" x14ac:dyDescent="0.3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" customHeight="1" x14ac:dyDescent="0.3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" customHeight="1" x14ac:dyDescent="0.3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" customHeight="1" x14ac:dyDescent="0.3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" customHeight="1" x14ac:dyDescent="0.3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" customHeight="1" x14ac:dyDescent="0.3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" customHeight="1" x14ac:dyDescent="0.3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" customHeight="1" x14ac:dyDescent="0.3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" customHeight="1" x14ac:dyDescent="0.3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" customHeight="1" x14ac:dyDescent="0.3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" customHeight="1" x14ac:dyDescent="0.3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" customHeight="1" x14ac:dyDescent="0.3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" customHeight="1" x14ac:dyDescent="0.3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" customHeight="1" x14ac:dyDescent="0.3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" customHeight="1" x14ac:dyDescent="0.3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" customHeight="1" x14ac:dyDescent="0.3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" customHeight="1" x14ac:dyDescent="0.3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" customHeight="1" x14ac:dyDescent="0.3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" customHeight="1" x14ac:dyDescent="0.3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" customHeight="1" x14ac:dyDescent="0.3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" customHeight="1" x14ac:dyDescent="0.3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" customHeight="1" x14ac:dyDescent="0.3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" customHeight="1" x14ac:dyDescent="0.3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" customHeight="1" x14ac:dyDescent="0.3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" customHeight="1" x14ac:dyDescent="0.3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" customHeight="1" x14ac:dyDescent="0.3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" customHeight="1" x14ac:dyDescent="0.3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" customHeight="1" x14ac:dyDescent="0.3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" customHeight="1" x14ac:dyDescent="0.3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" customHeight="1" x14ac:dyDescent="0.3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" customHeight="1" x14ac:dyDescent="0.3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" customHeight="1" x14ac:dyDescent="0.3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" customHeight="1" x14ac:dyDescent="0.3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" customHeight="1" x14ac:dyDescent="0.3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" customHeight="1" x14ac:dyDescent="0.3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" customHeight="1" x14ac:dyDescent="0.3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" customHeight="1" x14ac:dyDescent="0.3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" customHeight="1" x14ac:dyDescent="0.3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" customHeight="1" x14ac:dyDescent="0.3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" customHeight="1" x14ac:dyDescent="0.3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" customHeight="1" x14ac:dyDescent="0.3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" customHeight="1" x14ac:dyDescent="0.3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" customHeight="1" x14ac:dyDescent="0.3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" customHeight="1" x14ac:dyDescent="0.3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" customHeight="1" x14ac:dyDescent="0.3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" customHeight="1" x14ac:dyDescent="0.3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" customHeight="1" x14ac:dyDescent="0.3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" customHeight="1" x14ac:dyDescent="0.3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" customHeight="1" x14ac:dyDescent="0.3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" customHeight="1" x14ac:dyDescent="0.3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" customHeight="1" x14ac:dyDescent="0.3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" customHeight="1" x14ac:dyDescent="0.3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" customHeight="1" x14ac:dyDescent="0.3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" customHeight="1" x14ac:dyDescent="0.3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" customHeight="1" x14ac:dyDescent="0.3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" customHeight="1" x14ac:dyDescent="0.3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" customHeight="1" x14ac:dyDescent="0.3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" customHeight="1" x14ac:dyDescent="0.3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" customHeight="1" x14ac:dyDescent="0.3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" customHeight="1" x14ac:dyDescent="0.3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" customHeight="1" x14ac:dyDescent="0.3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" customHeight="1" x14ac:dyDescent="0.3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" customHeight="1" x14ac:dyDescent="0.3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" customHeight="1" x14ac:dyDescent="0.3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" customHeight="1" x14ac:dyDescent="0.3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" customHeight="1" x14ac:dyDescent="0.3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" customHeight="1" x14ac:dyDescent="0.3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" customHeight="1" x14ac:dyDescent="0.3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" customHeight="1" x14ac:dyDescent="0.3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" customHeight="1" x14ac:dyDescent="0.3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" customHeight="1" x14ac:dyDescent="0.3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" customHeight="1" x14ac:dyDescent="0.3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" customHeight="1" x14ac:dyDescent="0.3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" customHeight="1" x14ac:dyDescent="0.3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" customHeight="1" x14ac:dyDescent="0.3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" customHeight="1" x14ac:dyDescent="0.3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" customHeight="1" x14ac:dyDescent="0.3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" customHeight="1" x14ac:dyDescent="0.3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" customHeight="1" x14ac:dyDescent="0.3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" customHeight="1" x14ac:dyDescent="0.3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" customHeight="1" x14ac:dyDescent="0.3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" customHeight="1" x14ac:dyDescent="0.3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" customHeight="1" x14ac:dyDescent="0.3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" customHeight="1" x14ac:dyDescent="0.3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" customHeight="1" x14ac:dyDescent="0.3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" customHeight="1" x14ac:dyDescent="0.3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" customHeight="1" x14ac:dyDescent="0.3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" customHeight="1" x14ac:dyDescent="0.3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" customHeight="1" x14ac:dyDescent="0.3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" customHeight="1" x14ac:dyDescent="0.3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" customHeight="1" x14ac:dyDescent="0.3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" customHeight="1" x14ac:dyDescent="0.3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" customHeight="1" x14ac:dyDescent="0.3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" customHeight="1" x14ac:dyDescent="0.3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" customHeight="1" x14ac:dyDescent="0.3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" customHeight="1" x14ac:dyDescent="0.3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" customHeight="1" x14ac:dyDescent="0.3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" customHeight="1" x14ac:dyDescent="0.3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" customHeight="1" x14ac:dyDescent="0.3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" customHeight="1" x14ac:dyDescent="0.3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" customHeight="1" x14ac:dyDescent="0.3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" customHeight="1" x14ac:dyDescent="0.3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" customHeight="1" x14ac:dyDescent="0.3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" customHeight="1" x14ac:dyDescent="0.3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" customHeight="1" x14ac:dyDescent="0.3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" customHeight="1" x14ac:dyDescent="0.3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" customHeight="1" x14ac:dyDescent="0.3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" customHeight="1" x14ac:dyDescent="0.3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" customHeight="1" x14ac:dyDescent="0.3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" customHeight="1" x14ac:dyDescent="0.3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" customHeight="1" x14ac:dyDescent="0.3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" customHeight="1" x14ac:dyDescent="0.3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" customHeight="1" x14ac:dyDescent="0.3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" customHeight="1" x14ac:dyDescent="0.3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" customHeight="1" x14ac:dyDescent="0.3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" customHeight="1" x14ac:dyDescent="0.3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" customHeight="1" x14ac:dyDescent="0.3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" customHeight="1" x14ac:dyDescent="0.3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" customHeight="1" x14ac:dyDescent="0.3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" customHeight="1" x14ac:dyDescent="0.3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" customHeight="1" x14ac:dyDescent="0.3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" customHeight="1" x14ac:dyDescent="0.3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" customHeight="1" x14ac:dyDescent="0.3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" customHeight="1" x14ac:dyDescent="0.3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" customHeight="1" x14ac:dyDescent="0.3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" customHeight="1" x14ac:dyDescent="0.3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" customHeight="1" x14ac:dyDescent="0.3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" customHeight="1" x14ac:dyDescent="0.3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" customHeight="1" x14ac:dyDescent="0.3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" customHeight="1" x14ac:dyDescent="0.3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" customHeight="1" x14ac:dyDescent="0.3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" customHeight="1" x14ac:dyDescent="0.3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" customHeight="1" x14ac:dyDescent="0.3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" customHeight="1" x14ac:dyDescent="0.3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" customHeight="1" x14ac:dyDescent="0.3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" customHeight="1" x14ac:dyDescent="0.3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" customHeight="1" x14ac:dyDescent="0.3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" customHeight="1" x14ac:dyDescent="0.3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" customHeight="1" x14ac:dyDescent="0.3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" customHeight="1" x14ac:dyDescent="0.3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" customHeight="1" x14ac:dyDescent="0.3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" customHeight="1" x14ac:dyDescent="0.3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" customHeight="1" x14ac:dyDescent="0.3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" customHeight="1" x14ac:dyDescent="0.3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" customHeight="1" x14ac:dyDescent="0.3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" customHeight="1" x14ac:dyDescent="0.3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" customHeight="1" x14ac:dyDescent="0.3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" customHeight="1" x14ac:dyDescent="0.3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" customHeight="1" x14ac:dyDescent="0.3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" customHeight="1" x14ac:dyDescent="0.3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" customHeight="1" x14ac:dyDescent="0.3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" customHeight="1" x14ac:dyDescent="0.3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" customHeight="1" x14ac:dyDescent="0.3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" customHeight="1" x14ac:dyDescent="0.3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" customHeight="1" x14ac:dyDescent="0.3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" customHeight="1" x14ac:dyDescent="0.3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" customHeight="1" x14ac:dyDescent="0.3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" customHeight="1" x14ac:dyDescent="0.3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" customHeight="1" x14ac:dyDescent="0.3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" customHeight="1" x14ac:dyDescent="0.3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" customHeight="1" x14ac:dyDescent="0.3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" customHeight="1" x14ac:dyDescent="0.3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" customHeight="1" x14ac:dyDescent="0.3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" customHeight="1" x14ac:dyDescent="0.3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" customHeight="1" x14ac:dyDescent="0.3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" customHeight="1" x14ac:dyDescent="0.3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" customHeight="1" x14ac:dyDescent="0.3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" customHeight="1" x14ac:dyDescent="0.3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" customHeight="1" x14ac:dyDescent="0.3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" customHeight="1" x14ac:dyDescent="0.3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" customHeight="1" x14ac:dyDescent="0.3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" customHeight="1" x14ac:dyDescent="0.3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" customHeight="1" x14ac:dyDescent="0.3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" customHeight="1" x14ac:dyDescent="0.3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" customHeight="1" x14ac:dyDescent="0.3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" customHeight="1" x14ac:dyDescent="0.3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" customHeight="1" x14ac:dyDescent="0.3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" customHeight="1" x14ac:dyDescent="0.3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" customHeight="1" x14ac:dyDescent="0.3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" customHeight="1" x14ac:dyDescent="0.3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" customHeight="1" x14ac:dyDescent="0.3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" customHeight="1" x14ac:dyDescent="0.3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" customHeight="1" x14ac:dyDescent="0.3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" customHeight="1" x14ac:dyDescent="0.3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" customHeight="1" x14ac:dyDescent="0.3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" customHeight="1" x14ac:dyDescent="0.3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" customHeight="1" x14ac:dyDescent="0.3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" customHeight="1" x14ac:dyDescent="0.3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" customHeight="1" x14ac:dyDescent="0.3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" customHeight="1" x14ac:dyDescent="0.3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" customHeight="1" x14ac:dyDescent="0.3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" customHeight="1" x14ac:dyDescent="0.3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" customHeight="1" x14ac:dyDescent="0.3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" customHeight="1" x14ac:dyDescent="0.3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" customHeight="1" x14ac:dyDescent="0.3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" customHeight="1" x14ac:dyDescent="0.3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" customHeight="1" x14ac:dyDescent="0.3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" customHeight="1" x14ac:dyDescent="0.3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" customHeight="1" x14ac:dyDescent="0.3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" customHeight="1" x14ac:dyDescent="0.3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" customHeight="1" x14ac:dyDescent="0.3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" customHeight="1" x14ac:dyDescent="0.3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" customHeight="1" x14ac:dyDescent="0.3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" customHeight="1" x14ac:dyDescent="0.3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" customHeight="1" x14ac:dyDescent="0.3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" customHeight="1" x14ac:dyDescent="0.3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" customHeight="1" x14ac:dyDescent="0.3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" customHeight="1" x14ac:dyDescent="0.3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" customHeight="1" x14ac:dyDescent="0.3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" customHeight="1" x14ac:dyDescent="0.3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" customHeight="1" x14ac:dyDescent="0.3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" customHeight="1" x14ac:dyDescent="0.3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" customHeight="1" x14ac:dyDescent="0.3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1697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" customHeight="1" x14ac:dyDescent="0.3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1697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" customHeight="1" x14ac:dyDescent="0.3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" customHeight="1" x14ac:dyDescent="0.3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" customHeight="1" x14ac:dyDescent="0.3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" customHeight="1" x14ac:dyDescent="0.3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" customHeight="1" x14ac:dyDescent="0.3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" customHeight="1" x14ac:dyDescent="0.3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" customHeight="1" x14ac:dyDescent="0.3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" customHeight="1" x14ac:dyDescent="0.3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" customHeight="1" x14ac:dyDescent="0.3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" customHeight="1" x14ac:dyDescent="0.3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" customHeight="1" x14ac:dyDescent="0.3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" customHeight="1" x14ac:dyDescent="0.3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" customHeight="1" x14ac:dyDescent="0.3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" customHeight="1" x14ac:dyDescent="0.3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" customHeight="1" x14ac:dyDescent="0.3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" customHeight="1" x14ac:dyDescent="0.3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" customHeight="1" x14ac:dyDescent="0.3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" customHeight="1" x14ac:dyDescent="0.3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" customHeight="1" x14ac:dyDescent="0.3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" customHeight="1" x14ac:dyDescent="0.3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" customHeight="1" x14ac:dyDescent="0.3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" customHeight="1" x14ac:dyDescent="0.3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" customHeight="1" x14ac:dyDescent="0.3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" customHeight="1" x14ac:dyDescent="0.3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" customHeight="1" x14ac:dyDescent="0.3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" customHeight="1" x14ac:dyDescent="0.3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" customHeight="1" x14ac:dyDescent="0.3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" customHeight="1" x14ac:dyDescent="0.3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" customHeight="1" x14ac:dyDescent="0.3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" customHeight="1" x14ac:dyDescent="0.3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" customHeight="1" x14ac:dyDescent="0.3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" customHeight="1" x14ac:dyDescent="0.3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" customHeight="1" x14ac:dyDescent="0.3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" customHeight="1" x14ac:dyDescent="0.3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" customHeight="1" x14ac:dyDescent="0.3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" customHeight="1" x14ac:dyDescent="0.3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" customHeight="1" x14ac:dyDescent="0.3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" customHeight="1" x14ac:dyDescent="0.3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" customHeight="1" x14ac:dyDescent="0.3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" customHeight="1" x14ac:dyDescent="0.3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" customHeight="1" x14ac:dyDescent="0.3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" customHeight="1" x14ac:dyDescent="0.3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" customHeight="1" x14ac:dyDescent="0.3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" customHeight="1" x14ac:dyDescent="0.3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" customHeight="1" x14ac:dyDescent="0.3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" customHeight="1" x14ac:dyDescent="0.3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" customHeight="1" x14ac:dyDescent="0.3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" customHeight="1" x14ac:dyDescent="0.3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" customHeight="1" x14ac:dyDescent="0.3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" customHeight="1" x14ac:dyDescent="0.3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" customHeight="1" x14ac:dyDescent="0.3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" customHeight="1" x14ac:dyDescent="0.3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" customHeight="1" x14ac:dyDescent="0.3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" customHeight="1" x14ac:dyDescent="0.3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" customHeight="1" x14ac:dyDescent="0.3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" customHeight="1" x14ac:dyDescent="0.3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" customHeight="1" x14ac:dyDescent="0.3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" customHeight="1" x14ac:dyDescent="0.3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" customHeight="1" x14ac:dyDescent="0.3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" customHeight="1" x14ac:dyDescent="0.3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" customHeight="1" x14ac:dyDescent="0.3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" customHeight="1" x14ac:dyDescent="0.3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" customHeight="1" x14ac:dyDescent="0.3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" customHeight="1" x14ac:dyDescent="0.3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" customHeight="1" x14ac:dyDescent="0.3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" customHeight="1" x14ac:dyDescent="0.3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" customHeight="1" x14ac:dyDescent="0.3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" customHeight="1" x14ac:dyDescent="0.3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" customHeight="1" x14ac:dyDescent="0.3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" customHeight="1" x14ac:dyDescent="0.3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" customHeight="1" x14ac:dyDescent="0.3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" customHeight="1" x14ac:dyDescent="0.3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" customHeight="1" x14ac:dyDescent="0.3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" customHeight="1" x14ac:dyDescent="0.3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" customHeight="1" x14ac:dyDescent="0.3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" customHeight="1" x14ac:dyDescent="0.3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" customHeight="1" x14ac:dyDescent="0.3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" customHeight="1" x14ac:dyDescent="0.3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" customHeight="1" x14ac:dyDescent="0.3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" customHeight="1" x14ac:dyDescent="0.3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" customHeight="1" x14ac:dyDescent="0.3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" customHeight="1" x14ac:dyDescent="0.3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" customHeight="1" x14ac:dyDescent="0.3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" customHeight="1" x14ac:dyDescent="0.3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" customHeight="1" x14ac:dyDescent="0.3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" customHeight="1" x14ac:dyDescent="0.3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" customHeight="1" x14ac:dyDescent="0.3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" customHeight="1" x14ac:dyDescent="0.3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" customHeight="1" x14ac:dyDescent="0.3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" customHeight="1" x14ac:dyDescent="0.3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" customHeight="1" x14ac:dyDescent="0.3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" customHeight="1" x14ac:dyDescent="0.3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" customHeight="1" x14ac:dyDescent="0.3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" customHeight="1" x14ac:dyDescent="0.3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" customHeight="1" x14ac:dyDescent="0.3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" customHeight="1" x14ac:dyDescent="0.3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" customHeight="1" x14ac:dyDescent="0.3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" customHeight="1" x14ac:dyDescent="0.3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" customHeight="1" x14ac:dyDescent="0.3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" customHeight="1" x14ac:dyDescent="0.3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" customHeight="1" x14ac:dyDescent="0.3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" customHeight="1" x14ac:dyDescent="0.3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" customHeight="1" x14ac:dyDescent="0.3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" customHeight="1" x14ac:dyDescent="0.3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" customHeight="1" x14ac:dyDescent="0.3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" customHeight="1" x14ac:dyDescent="0.3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" customHeight="1" x14ac:dyDescent="0.3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" customHeight="1" x14ac:dyDescent="0.3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" customHeight="1" x14ac:dyDescent="0.3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" customHeight="1" x14ac:dyDescent="0.3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" customHeight="1" x14ac:dyDescent="0.3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" customHeight="1" x14ac:dyDescent="0.3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" customHeight="1" x14ac:dyDescent="0.3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" customHeight="1" x14ac:dyDescent="0.3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" customHeight="1" x14ac:dyDescent="0.3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" customHeight="1" x14ac:dyDescent="0.3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" customHeight="1" x14ac:dyDescent="0.3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" customHeight="1" x14ac:dyDescent="0.3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" customHeight="1" x14ac:dyDescent="0.3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" customHeight="1" x14ac:dyDescent="0.3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" customHeight="1" x14ac:dyDescent="0.3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" customHeight="1" x14ac:dyDescent="0.3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" customHeight="1" x14ac:dyDescent="0.3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" customHeight="1" x14ac:dyDescent="0.3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" customHeight="1" x14ac:dyDescent="0.3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" customHeight="1" x14ac:dyDescent="0.3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" customHeight="1" x14ac:dyDescent="0.3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" customHeight="1" x14ac:dyDescent="0.3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" customHeight="1" x14ac:dyDescent="0.3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" customHeight="1" x14ac:dyDescent="0.3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" customHeight="1" x14ac:dyDescent="0.3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" customHeight="1" x14ac:dyDescent="0.3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" customHeight="1" x14ac:dyDescent="0.3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" customHeight="1" x14ac:dyDescent="0.3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" customHeight="1" x14ac:dyDescent="0.3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" customHeight="1" x14ac:dyDescent="0.3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" customHeight="1" x14ac:dyDescent="0.3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" customHeight="1" x14ac:dyDescent="0.3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" customHeight="1" x14ac:dyDescent="0.3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" customHeight="1" x14ac:dyDescent="0.3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" customHeight="1" x14ac:dyDescent="0.3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" customHeight="1" x14ac:dyDescent="0.3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" customHeight="1" x14ac:dyDescent="0.3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" customHeight="1" x14ac:dyDescent="0.3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" customHeight="1" x14ac:dyDescent="0.3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" customHeight="1" x14ac:dyDescent="0.3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" customHeight="1" x14ac:dyDescent="0.3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" customHeight="1" x14ac:dyDescent="0.3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" customHeight="1" x14ac:dyDescent="0.3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" customHeight="1" x14ac:dyDescent="0.3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" customHeight="1" x14ac:dyDescent="0.3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" customHeight="1" x14ac:dyDescent="0.3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" customHeight="1" x14ac:dyDescent="0.3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" customHeight="1" x14ac:dyDescent="0.3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" customHeight="1" x14ac:dyDescent="0.3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" customHeight="1" x14ac:dyDescent="0.3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" customHeight="1" x14ac:dyDescent="0.3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" customHeight="1" x14ac:dyDescent="0.3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" customHeight="1" x14ac:dyDescent="0.3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" customHeight="1" x14ac:dyDescent="0.3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" customHeight="1" x14ac:dyDescent="0.3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" customHeight="1" x14ac:dyDescent="0.3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" customHeight="1" x14ac:dyDescent="0.3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" customHeight="1" x14ac:dyDescent="0.3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" customHeight="1" x14ac:dyDescent="0.3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" customHeight="1" x14ac:dyDescent="0.3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" customHeight="1" x14ac:dyDescent="0.3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" customHeight="1" x14ac:dyDescent="0.3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" customHeight="1" x14ac:dyDescent="0.3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" customHeight="1" x14ac:dyDescent="0.3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" customHeight="1" x14ac:dyDescent="0.3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" customHeight="1" x14ac:dyDescent="0.3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" customHeight="1" x14ac:dyDescent="0.3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" customHeight="1" x14ac:dyDescent="0.3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" customHeight="1" x14ac:dyDescent="0.3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" customHeight="1" x14ac:dyDescent="0.3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" customHeight="1" x14ac:dyDescent="0.3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" customHeight="1" x14ac:dyDescent="0.3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" customHeight="1" x14ac:dyDescent="0.3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" customHeight="1" x14ac:dyDescent="0.3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" customHeight="1" x14ac:dyDescent="0.3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" customHeight="1" x14ac:dyDescent="0.3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" customHeight="1" x14ac:dyDescent="0.3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" customHeight="1" x14ac:dyDescent="0.3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" customHeight="1" x14ac:dyDescent="0.3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" customHeight="1" x14ac:dyDescent="0.3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" customHeight="1" x14ac:dyDescent="0.3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" customHeight="1" x14ac:dyDescent="0.3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" customHeight="1" x14ac:dyDescent="0.3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" customHeight="1" x14ac:dyDescent="0.3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" customHeight="1" x14ac:dyDescent="0.3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" customHeight="1" x14ac:dyDescent="0.3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" customHeight="1" x14ac:dyDescent="0.3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" customHeight="1" x14ac:dyDescent="0.3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" customHeight="1" x14ac:dyDescent="0.3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" customHeight="1" x14ac:dyDescent="0.3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" customHeight="1" x14ac:dyDescent="0.3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" customHeight="1" x14ac:dyDescent="0.3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" customHeight="1" x14ac:dyDescent="0.3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" customHeight="1" x14ac:dyDescent="0.3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" customHeight="1" x14ac:dyDescent="0.3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" customHeight="1" x14ac:dyDescent="0.3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" customHeight="1" x14ac:dyDescent="0.3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" customHeight="1" x14ac:dyDescent="0.3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" customHeight="1" x14ac:dyDescent="0.3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" customHeight="1" x14ac:dyDescent="0.3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" customHeight="1" x14ac:dyDescent="0.3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" customHeight="1" x14ac:dyDescent="0.3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" customHeight="1" x14ac:dyDescent="0.3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" customHeight="1" x14ac:dyDescent="0.3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" customHeight="1" x14ac:dyDescent="0.3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" customHeight="1" x14ac:dyDescent="0.3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" customHeight="1" x14ac:dyDescent="0.3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" customHeight="1" x14ac:dyDescent="0.3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" customHeight="1" x14ac:dyDescent="0.3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" customHeight="1" x14ac:dyDescent="0.3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" customHeight="1" x14ac:dyDescent="0.3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" customHeight="1" x14ac:dyDescent="0.3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" customHeight="1" x14ac:dyDescent="0.3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" customHeight="1" x14ac:dyDescent="0.3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" customHeight="1" x14ac:dyDescent="0.3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" customHeight="1" x14ac:dyDescent="0.3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" customHeight="1" x14ac:dyDescent="0.3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" customHeight="1" x14ac:dyDescent="0.3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" customHeight="1" x14ac:dyDescent="0.3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" customHeight="1" x14ac:dyDescent="0.3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" customHeight="1" x14ac:dyDescent="0.3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" customHeight="1" x14ac:dyDescent="0.3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" customHeight="1" x14ac:dyDescent="0.3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" customHeight="1" x14ac:dyDescent="0.3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" customHeight="1" x14ac:dyDescent="0.3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" customHeight="1" x14ac:dyDescent="0.3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" customHeight="1" x14ac:dyDescent="0.3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" customHeight="1" x14ac:dyDescent="0.3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" customHeight="1" x14ac:dyDescent="0.3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" customHeight="1" x14ac:dyDescent="0.3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" customHeight="1" x14ac:dyDescent="0.3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" customHeight="1" x14ac:dyDescent="0.3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" customHeight="1" x14ac:dyDescent="0.3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" customHeight="1" x14ac:dyDescent="0.3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" customHeight="1" x14ac:dyDescent="0.3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" customHeight="1" x14ac:dyDescent="0.3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" customHeight="1" x14ac:dyDescent="0.3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" customHeight="1" x14ac:dyDescent="0.3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" customHeight="1" x14ac:dyDescent="0.3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" customHeight="1" x14ac:dyDescent="0.3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" customHeight="1" x14ac:dyDescent="0.3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" customHeight="1" x14ac:dyDescent="0.3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" customHeight="1" x14ac:dyDescent="0.3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" customHeight="1" x14ac:dyDescent="0.3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" customHeight="1" x14ac:dyDescent="0.3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" customHeight="1" x14ac:dyDescent="0.3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" customHeight="1" x14ac:dyDescent="0.3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" customHeight="1" x14ac:dyDescent="0.3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" customHeight="1" x14ac:dyDescent="0.3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" customHeight="1" x14ac:dyDescent="0.3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" customHeight="1" x14ac:dyDescent="0.3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" customHeight="1" x14ac:dyDescent="0.3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" customHeight="1" x14ac:dyDescent="0.3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" customHeight="1" x14ac:dyDescent="0.3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" customHeight="1" x14ac:dyDescent="0.3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" customHeight="1" x14ac:dyDescent="0.3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" customHeight="1" x14ac:dyDescent="0.3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" customHeight="1" x14ac:dyDescent="0.3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" customHeight="1" x14ac:dyDescent="0.3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" customHeight="1" x14ac:dyDescent="0.3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" customHeight="1" x14ac:dyDescent="0.3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" customHeight="1" x14ac:dyDescent="0.3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" customHeight="1" x14ac:dyDescent="0.3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" customHeight="1" x14ac:dyDescent="0.3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" customHeight="1" x14ac:dyDescent="0.3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" customHeight="1" x14ac:dyDescent="0.3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" customHeight="1" x14ac:dyDescent="0.3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" customHeight="1" x14ac:dyDescent="0.3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" customHeight="1" x14ac:dyDescent="0.3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" customHeight="1" x14ac:dyDescent="0.3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" customHeight="1" x14ac:dyDescent="0.3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" customHeight="1" x14ac:dyDescent="0.3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" customHeight="1" x14ac:dyDescent="0.3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" customHeight="1" x14ac:dyDescent="0.3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" customHeight="1" x14ac:dyDescent="0.3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" customHeight="1" x14ac:dyDescent="0.3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" customHeight="1" x14ac:dyDescent="0.3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" customHeight="1" x14ac:dyDescent="0.3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" customHeight="1" x14ac:dyDescent="0.3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" customHeight="1" x14ac:dyDescent="0.3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" customHeight="1" x14ac:dyDescent="0.3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" customHeight="1" x14ac:dyDescent="0.3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" customHeight="1" x14ac:dyDescent="0.3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" customHeight="1" x14ac:dyDescent="0.3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" customHeight="1" x14ac:dyDescent="0.3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" customHeight="1" x14ac:dyDescent="0.3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" customHeight="1" x14ac:dyDescent="0.3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" customHeight="1" x14ac:dyDescent="0.3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" customHeight="1" x14ac:dyDescent="0.3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" customHeight="1" x14ac:dyDescent="0.3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" customHeight="1" x14ac:dyDescent="0.3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" customHeight="1" x14ac:dyDescent="0.3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" customHeight="1" x14ac:dyDescent="0.3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" customHeight="1" x14ac:dyDescent="0.3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" customHeight="1" x14ac:dyDescent="0.3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" customHeight="1" x14ac:dyDescent="0.3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" customHeight="1" x14ac:dyDescent="0.3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" customHeight="1" x14ac:dyDescent="0.3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" customHeight="1" x14ac:dyDescent="0.3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" customHeight="1" x14ac:dyDescent="0.3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" customHeight="1" x14ac:dyDescent="0.3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" customHeight="1" x14ac:dyDescent="0.3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" customHeight="1" x14ac:dyDescent="0.3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" customHeight="1" x14ac:dyDescent="0.3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" customHeight="1" x14ac:dyDescent="0.3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" customHeight="1" x14ac:dyDescent="0.3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" customHeight="1" x14ac:dyDescent="0.3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" customHeight="1" x14ac:dyDescent="0.3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" customHeight="1" x14ac:dyDescent="0.3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" customHeight="1" x14ac:dyDescent="0.3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" customHeight="1" x14ac:dyDescent="0.3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" customHeight="1" x14ac:dyDescent="0.3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" customHeight="1" x14ac:dyDescent="0.3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" customHeight="1" x14ac:dyDescent="0.3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" customHeight="1" x14ac:dyDescent="0.3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" customHeight="1" x14ac:dyDescent="0.3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" customHeight="1" x14ac:dyDescent="0.3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" customHeight="1" x14ac:dyDescent="0.3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" customHeight="1" x14ac:dyDescent="0.3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" customHeight="1" x14ac:dyDescent="0.3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" customHeight="1" x14ac:dyDescent="0.3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" customHeight="1" x14ac:dyDescent="0.3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" customHeight="1" x14ac:dyDescent="0.3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" customHeight="1" x14ac:dyDescent="0.3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" customHeight="1" x14ac:dyDescent="0.3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" customHeight="1" x14ac:dyDescent="0.3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" customHeight="1" x14ac:dyDescent="0.3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" customHeight="1" x14ac:dyDescent="0.3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" customHeight="1" x14ac:dyDescent="0.3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" customHeight="1" x14ac:dyDescent="0.3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" customHeight="1" x14ac:dyDescent="0.3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" customHeight="1" x14ac:dyDescent="0.3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" customHeight="1" x14ac:dyDescent="0.3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" customHeight="1" x14ac:dyDescent="0.3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" customHeight="1" x14ac:dyDescent="0.3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" customHeight="1" x14ac:dyDescent="0.3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" customHeight="1" x14ac:dyDescent="0.3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" customHeight="1" x14ac:dyDescent="0.3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" customHeight="1" x14ac:dyDescent="0.3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" customHeight="1" x14ac:dyDescent="0.3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" customHeight="1" x14ac:dyDescent="0.3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" customHeight="1" x14ac:dyDescent="0.3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" customHeight="1" x14ac:dyDescent="0.3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" customHeight="1" x14ac:dyDescent="0.3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" customHeight="1" x14ac:dyDescent="0.3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" customHeight="1" x14ac:dyDescent="0.3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" customHeight="1" x14ac:dyDescent="0.3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" customHeight="1" x14ac:dyDescent="0.3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" customHeight="1" x14ac:dyDescent="0.3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" customHeight="1" x14ac:dyDescent="0.3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" customHeight="1" x14ac:dyDescent="0.3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" customHeight="1" x14ac:dyDescent="0.3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" customHeight="1" x14ac:dyDescent="0.3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" customHeight="1" x14ac:dyDescent="0.3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" customHeight="1" x14ac:dyDescent="0.3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" customHeight="1" x14ac:dyDescent="0.3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" customHeight="1" x14ac:dyDescent="0.3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" customHeight="1" x14ac:dyDescent="0.3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" customHeight="1" x14ac:dyDescent="0.3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" customHeight="1" x14ac:dyDescent="0.3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" customHeight="1" x14ac:dyDescent="0.3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" customHeight="1" x14ac:dyDescent="0.3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" customHeight="1" x14ac:dyDescent="0.3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" customHeight="1" x14ac:dyDescent="0.3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" customHeight="1" x14ac:dyDescent="0.3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" customHeight="1" x14ac:dyDescent="0.3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" customHeight="1" x14ac:dyDescent="0.3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" customHeight="1" x14ac:dyDescent="0.3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" customHeight="1" x14ac:dyDescent="0.3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" customHeight="1" x14ac:dyDescent="0.3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" customHeight="1" x14ac:dyDescent="0.3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" customHeight="1" x14ac:dyDescent="0.3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" customHeight="1" x14ac:dyDescent="0.3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" customHeight="1" x14ac:dyDescent="0.3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" customHeight="1" x14ac:dyDescent="0.3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" customHeight="1" x14ac:dyDescent="0.3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" customHeight="1" x14ac:dyDescent="0.3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1698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" customHeight="1" x14ac:dyDescent="0.3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" customHeight="1" x14ac:dyDescent="0.3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" customHeight="1" x14ac:dyDescent="0.3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" customHeight="1" x14ac:dyDescent="0.3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" customHeight="1" x14ac:dyDescent="0.3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" customHeight="1" x14ac:dyDescent="0.3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" customHeight="1" x14ac:dyDescent="0.3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" customHeight="1" x14ac:dyDescent="0.3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" customHeight="1" x14ac:dyDescent="0.3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" customHeight="1" x14ac:dyDescent="0.3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" customHeight="1" x14ac:dyDescent="0.3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" customHeight="1" x14ac:dyDescent="0.3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" customHeight="1" x14ac:dyDescent="0.3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" customHeight="1" x14ac:dyDescent="0.3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" customHeight="1" x14ac:dyDescent="0.3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" customHeight="1" x14ac:dyDescent="0.3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" customHeight="1" x14ac:dyDescent="0.3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" customHeight="1" x14ac:dyDescent="0.3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" customHeight="1" x14ac:dyDescent="0.3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" customHeight="1" x14ac:dyDescent="0.3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" customHeight="1" x14ac:dyDescent="0.3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" customHeight="1" x14ac:dyDescent="0.3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" customHeight="1" x14ac:dyDescent="0.3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" customHeight="1" x14ac:dyDescent="0.3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" customHeight="1" x14ac:dyDescent="0.3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" customHeight="1" x14ac:dyDescent="0.3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" customHeight="1" x14ac:dyDescent="0.3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" customHeight="1" x14ac:dyDescent="0.3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" customHeight="1" x14ac:dyDescent="0.3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" customHeight="1" x14ac:dyDescent="0.3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" customHeight="1" x14ac:dyDescent="0.3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" customHeight="1" x14ac:dyDescent="0.3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" customHeight="1" x14ac:dyDescent="0.3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" customHeight="1" x14ac:dyDescent="0.3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" customHeight="1" x14ac:dyDescent="0.3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" customHeight="1" x14ac:dyDescent="0.3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" customHeight="1" x14ac:dyDescent="0.3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" customHeight="1" x14ac:dyDescent="0.3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" customHeight="1" x14ac:dyDescent="0.3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" customHeight="1" x14ac:dyDescent="0.3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" customHeight="1" x14ac:dyDescent="0.3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" customHeight="1" x14ac:dyDescent="0.3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" customHeight="1" x14ac:dyDescent="0.3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" customHeight="1" x14ac:dyDescent="0.3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" customHeight="1" x14ac:dyDescent="0.3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" customHeight="1" x14ac:dyDescent="0.3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" customHeight="1" x14ac:dyDescent="0.3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" customHeight="1" x14ac:dyDescent="0.3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" customHeight="1" x14ac:dyDescent="0.3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" customHeight="1" x14ac:dyDescent="0.3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" customHeight="1" x14ac:dyDescent="0.3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" customHeight="1" x14ac:dyDescent="0.3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" customHeight="1" x14ac:dyDescent="0.3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" customHeight="1" x14ac:dyDescent="0.3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" customHeight="1" x14ac:dyDescent="0.3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" customHeight="1" x14ac:dyDescent="0.3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" customHeight="1" x14ac:dyDescent="0.3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" customHeight="1" x14ac:dyDescent="0.3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" customHeight="1" x14ac:dyDescent="0.3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" customHeight="1" x14ac:dyDescent="0.3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" customHeight="1" x14ac:dyDescent="0.3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" customHeight="1" x14ac:dyDescent="0.3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" customHeight="1" x14ac:dyDescent="0.3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" customHeight="1" x14ac:dyDescent="0.3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" customHeight="1" x14ac:dyDescent="0.3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" customHeight="1" x14ac:dyDescent="0.3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" customHeight="1" x14ac:dyDescent="0.3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" customHeight="1" x14ac:dyDescent="0.3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" customHeight="1" x14ac:dyDescent="0.3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" customHeight="1" x14ac:dyDescent="0.3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" customHeight="1" x14ac:dyDescent="0.3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" customHeight="1" x14ac:dyDescent="0.3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" customHeight="1" x14ac:dyDescent="0.3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" customHeight="1" x14ac:dyDescent="0.3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" customHeight="1" x14ac:dyDescent="0.3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" customHeight="1" x14ac:dyDescent="0.3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" customHeight="1" x14ac:dyDescent="0.3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" customHeight="1" x14ac:dyDescent="0.3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" customHeight="1" x14ac:dyDescent="0.3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" customHeight="1" x14ac:dyDescent="0.3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" customHeight="1" x14ac:dyDescent="0.3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" customHeight="1" x14ac:dyDescent="0.3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" customHeight="1" x14ac:dyDescent="0.3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" customHeight="1" x14ac:dyDescent="0.3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" customHeight="1" x14ac:dyDescent="0.3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" customHeight="1" x14ac:dyDescent="0.3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" customHeight="1" x14ac:dyDescent="0.3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" customHeight="1" x14ac:dyDescent="0.3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" customHeight="1" x14ac:dyDescent="0.3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" customHeight="1" x14ac:dyDescent="0.3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" customHeight="1" x14ac:dyDescent="0.3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" customHeight="1" x14ac:dyDescent="0.3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" customHeight="1" x14ac:dyDescent="0.3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" customHeight="1" x14ac:dyDescent="0.3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" customHeight="1" x14ac:dyDescent="0.3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" customHeight="1" x14ac:dyDescent="0.3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" customHeight="1" x14ac:dyDescent="0.3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" customHeight="1" x14ac:dyDescent="0.3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" customHeight="1" x14ac:dyDescent="0.3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" customHeight="1" x14ac:dyDescent="0.3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" customHeight="1" x14ac:dyDescent="0.3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" customHeight="1" x14ac:dyDescent="0.3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" customHeight="1" x14ac:dyDescent="0.3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" customHeight="1" x14ac:dyDescent="0.3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" customHeight="1" x14ac:dyDescent="0.3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" customHeight="1" x14ac:dyDescent="0.3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" customHeight="1" x14ac:dyDescent="0.3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" customHeight="1" x14ac:dyDescent="0.3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" customHeight="1" x14ac:dyDescent="0.3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" customHeight="1" x14ac:dyDescent="0.3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" customHeight="1" x14ac:dyDescent="0.3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" customHeight="1" x14ac:dyDescent="0.3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" customHeight="1" x14ac:dyDescent="0.3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" customHeight="1" x14ac:dyDescent="0.3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" customHeight="1" x14ac:dyDescent="0.3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" customHeight="1" x14ac:dyDescent="0.3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" customHeight="1" x14ac:dyDescent="0.3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" customHeight="1" x14ac:dyDescent="0.3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" customHeight="1" x14ac:dyDescent="0.3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" customHeight="1" x14ac:dyDescent="0.3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" customHeight="1" x14ac:dyDescent="0.3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" customHeight="1" x14ac:dyDescent="0.3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" customHeight="1" x14ac:dyDescent="0.3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" customHeight="1" x14ac:dyDescent="0.3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" customHeight="1" x14ac:dyDescent="0.3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" customHeight="1" x14ac:dyDescent="0.3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" customHeight="1" x14ac:dyDescent="0.3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" customHeight="1" x14ac:dyDescent="0.3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" customHeight="1" x14ac:dyDescent="0.3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" customHeight="1" x14ac:dyDescent="0.3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" customHeight="1" x14ac:dyDescent="0.3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" customHeight="1" x14ac:dyDescent="0.3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" customHeight="1" x14ac:dyDescent="0.3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" customHeight="1" x14ac:dyDescent="0.3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" customHeight="1" x14ac:dyDescent="0.3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" customHeight="1" x14ac:dyDescent="0.3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" customHeight="1" x14ac:dyDescent="0.3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" customHeight="1" x14ac:dyDescent="0.3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" customHeight="1" x14ac:dyDescent="0.3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" customHeight="1" x14ac:dyDescent="0.3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" customHeight="1" x14ac:dyDescent="0.3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" customHeight="1" x14ac:dyDescent="0.3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" customHeight="1" x14ac:dyDescent="0.3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" customHeight="1" x14ac:dyDescent="0.3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" customHeight="1" x14ac:dyDescent="0.3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" customHeight="1" x14ac:dyDescent="0.3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" customHeight="1" x14ac:dyDescent="0.3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" customHeight="1" x14ac:dyDescent="0.3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" customHeight="1" x14ac:dyDescent="0.3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" customHeight="1" x14ac:dyDescent="0.3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" customHeight="1" x14ac:dyDescent="0.3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" customHeight="1" x14ac:dyDescent="0.3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" customHeight="1" x14ac:dyDescent="0.3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" customHeight="1" x14ac:dyDescent="0.3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" customHeight="1" x14ac:dyDescent="0.3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" customHeight="1" x14ac:dyDescent="0.3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" customHeight="1" x14ac:dyDescent="0.3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" customHeight="1" x14ac:dyDescent="0.3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" customHeight="1" x14ac:dyDescent="0.3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" customHeight="1" x14ac:dyDescent="0.3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" customHeight="1" x14ac:dyDescent="0.3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" customHeight="1" x14ac:dyDescent="0.3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" customHeight="1" x14ac:dyDescent="0.3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" customHeight="1" x14ac:dyDescent="0.3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" customHeight="1" x14ac:dyDescent="0.3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" customHeight="1" x14ac:dyDescent="0.3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" customHeight="1" x14ac:dyDescent="0.3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" customHeight="1" x14ac:dyDescent="0.3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" customHeight="1" x14ac:dyDescent="0.3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" customHeight="1" x14ac:dyDescent="0.3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" customHeight="1" x14ac:dyDescent="0.3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" customHeight="1" x14ac:dyDescent="0.3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" customHeight="1" x14ac:dyDescent="0.3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" customHeight="1" x14ac:dyDescent="0.3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" customHeight="1" x14ac:dyDescent="0.3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" customHeight="1" x14ac:dyDescent="0.3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" customHeight="1" x14ac:dyDescent="0.3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" customHeight="1" x14ac:dyDescent="0.3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" customHeight="1" x14ac:dyDescent="0.3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" customHeight="1" x14ac:dyDescent="0.3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" customHeight="1" x14ac:dyDescent="0.3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" customHeight="1" x14ac:dyDescent="0.3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" customHeight="1" x14ac:dyDescent="0.3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" customHeight="1" x14ac:dyDescent="0.3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" customHeight="1" x14ac:dyDescent="0.3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" customHeight="1" x14ac:dyDescent="0.3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" customHeight="1" x14ac:dyDescent="0.3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" customHeight="1" x14ac:dyDescent="0.3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" customHeight="1" x14ac:dyDescent="0.3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" customHeight="1" x14ac:dyDescent="0.3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" customHeight="1" x14ac:dyDescent="0.3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" customHeight="1" x14ac:dyDescent="0.3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" customHeight="1" x14ac:dyDescent="0.3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" customHeight="1" x14ac:dyDescent="0.3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" customHeight="1" x14ac:dyDescent="0.3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" customHeight="1" x14ac:dyDescent="0.3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" customHeight="1" x14ac:dyDescent="0.3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" customHeight="1" x14ac:dyDescent="0.3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" customHeight="1" x14ac:dyDescent="0.3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" customHeight="1" x14ac:dyDescent="0.3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" customHeight="1" x14ac:dyDescent="0.3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" customHeight="1" x14ac:dyDescent="0.3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" customHeight="1" x14ac:dyDescent="0.3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" customHeight="1" x14ac:dyDescent="0.3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" customHeight="1" x14ac:dyDescent="0.3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" customHeight="1" x14ac:dyDescent="0.3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" customHeight="1" x14ac:dyDescent="0.3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" customHeight="1" x14ac:dyDescent="0.3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" customHeight="1" x14ac:dyDescent="0.3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" customHeight="1" x14ac:dyDescent="0.3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" customHeight="1" x14ac:dyDescent="0.3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" customHeight="1" x14ac:dyDescent="0.3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" customHeight="1" x14ac:dyDescent="0.3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" customHeight="1" x14ac:dyDescent="0.3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" customHeight="1" x14ac:dyDescent="0.3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" customHeight="1" x14ac:dyDescent="0.3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" customHeight="1" x14ac:dyDescent="0.3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" customHeight="1" x14ac:dyDescent="0.3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" customHeight="1" x14ac:dyDescent="0.3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" customHeight="1" x14ac:dyDescent="0.3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" customHeight="1" x14ac:dyDescent="0.3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" customHeight="1" x14ac:dyDescent="0.3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" customHeight="1" x14ac:dyDescent="0.3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" customHeight="1" x14ac:dyDescent="0.3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" customHeight="1" x14ac:dyDescent="0.3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" customHeight="1" x14ac:dyDescent="0.3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" customHeight="1" x14ac:dyDescent="0.3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" customHeight="1" x14ac:dyDescent="0.3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" customHeight="1" x14ac:dyDescent="0.3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" customHeight="1" x14ac:dyDescent="0.3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" customHeight="1" x14ac:dyDescent="0.3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" customHeight="1" x14ac:dyDescent="0.3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" customHeight="1" x14ac:dyDescent="0.3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" customHeight="1" x14ac:dyDescent="0.3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" customHeight="1" x14ac:dyDescent="0.3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" customHeight="1" x14ac:dyDescent="0.3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" customHeight="1" x14ac:dyDescent="0.3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" customHeight="1" x14ac:dyDescent="0.3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" customHeight="1" x14ac:dyDescent="0.3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" customHeight="1" x14ac:dyDescent="0.3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" customHeight="1" x14ac:dyDescent="0.3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" customHeight="1" x14ac:dyDescent="0.3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" customHeight="1" x14ac:dyDescent="0.3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" customHeight="1" x14ac:dyDescent="0.3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" customHeight="1" x14ac:dyDescent="0.3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" customHeight="1" x14ac:dyDescent="0.3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" customHeight="1" x14ac:dyDescent="0.3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" customHeight="1" x14ac:dyDescent="0.3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" customHeight="1" x14ac:dyDescent="0.3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" customHeight="1" x14ac:dyDescent="0.3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" customHeight="1" x14ac:dyDescent="0.3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" customHeight="1" x14ac:dyDescent="0.3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" customHeight="1" x14ac:dyDescent="0.3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" customHeight="1" x14ac:dyDescent="0.3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" customHeight="1" x14ac:dyDescent="0.3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" customHeight="1" x14ac:dyDescent="0.3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" customHeight="1" x14ac:dyDescent="0.3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" customHeight="1" x14ac:dyDescent="0.3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" customHeight="1" x14ac:dyDescent="0.3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" customHeight="1" x14ac:dyDescent="0.3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" customHeight="1" x14ac:dyDescent="0.3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" customHeight="1" x14ac:dyDescent="0.3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" customHeight="1" x14ac:dyDescent="0.3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1396</v>
      </c>
      <c r="AE6565" s="19" t="s">
        <v>1410</v>
      </c>
      <c r="AG6565" s="28"/>
    </row>
    <row r="6566" spans="4:52" ht="14.4" customHeight="1" x14ac:dyDescent="0.3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1397</v>
      </c>
      <c r="AE6566" s="19" t="s">
        <v>1410</v>
      </c>
      <c r="AG6566" s="28"/>
    </row>
    <row r="6567" spans="4:52" ht="14.4" customHeight="1" x14ac:dyDescent="0.3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" customHeight="1" x14ac:dyDescent="0.3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" customHeight="1" x14ac:dyDescent="0.3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" customHeight="1" x14ac:dyDescent="0.3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" customHeight="1" x14ac:dyDescent="0.3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" customHeight="1" x14ac:dyDescent="0.3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" customHeight="1" x14ac:dyDescent="0.3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" customHeight="1" x14ac:dyDescent="0.3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" customHeight="1" x14ac:dyDescent="0.3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" customHeight="1" x14ac:dyDescent="0.3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" customHeight="1" x14ac:dyDescent="0.3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" customHeight="1" x14ac:dyDescent="0.3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" customHeight="1" x14ac:dyDescent="0.3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" customHeight="1" x14ac:dyDescent="0.3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" customHeight="1" x14ac:dyDescent="0.3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" customHeight="1" x14ac:dyDescent="0.3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" customHeight="1" x14ac:dyDescent="0.3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" customHeight="1" x14ac:dyDescent="0.3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" customHeight="1" x14ac:dyDescent="0.3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" customHeight="1" x14ac:dyDescent="0.3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" customHeight="1" x14ac:dyDescent="0.3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" customHeight="1" x14ac:dyDescent="0.3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" customHeight="1" x14ac:dyDescent="0.3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" customHeight="1" x14ac:dyDescent="0.3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" customHeight="1" x14ac:dyDescent="0.3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" customHeight="1" x14ac:dyDescent="0.3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" customHeight="1" x14ac:dyDescent="0.3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" customHeight="1" x14ac:dyDescent="0.3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" customHeight="1" x14ac:dyDescent="0.3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" customHeight="1" x14ac:dyDescent="0.3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" customHeight="1" x14ac:dyDescent="0.3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" customHeight="1" x14ac:dyDescent="0.3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" customHeight="1" x14ac:dyDescent="0.3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" customHeight="1" x14ac:dyDescent="0.3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" customHeight="1" x14ac:dyDescent="0.3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" customHeight="1" x14ac:dyDescent="0.3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" customHeight="1" x14ac:dyDescent="0.3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" customHeight="1" x14ac:dyDescent="0.3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" customHeight="1" x14ac:dyDescent="0.3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" customHeight="1" x14ac:dyDescent="0.3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" customHeight="1" x14ac:dyDescent="0.3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" customHeight="1" x14ac:dyDescent="0.3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" customHeight="1" x14ac:dyDescent="0.3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" customHeight="1" x14ac:dyDescent="0.3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" customHeight="1" x14ac:dyDescent="0.3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" customHeight="1" x14ac:dyDescent="0.3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" customHeight="1" x14ac:dyDescent="0.3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" customHeight="1" x14ac:dyDescent="0.3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" customHeight="1" x14ac:dyDescent="0.3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" customHeight="1" x14ac:dyDescent="0.3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" customHeight="1" x14ac:dyDescent="0.3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" customHeight="1" x14ac:dyDescent="0.3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" customHeight="1" x14ac:dyDescent="0.3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" customHeight="1" x14ac:dyDescent="0.3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" customHeight="1" x14ac:dyDescent="0.3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" customHeight="1" x14ac:dyDescent="0.3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" customHeight="1" x14ac:dyDescent="0.3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" customHeight="1" x14ac:dyDescent="0.3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" customHeight="1" x14ac:dyDescent="0.3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" customHeight="1" x14ac:dyDescent="0.3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" customHeight="1" x14ac:dyDescent="0.3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" customHeight="1" x14ac:dyDescent="0.3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" customHeight="1" x14ac:dyDescent="0.3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" customHeight="1" x14ac:dyDescent="0.3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" customHeight="1" x14ac:dyDescent="0.3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" customHeight="1" x14ac:dyDescent="0.3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" customHeight="1" x14ac:dyDescent="0.3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" customHeight="1" x14ac:dyDescent="0.3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" customHeight="1" x14ac:dyDescent="0.3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" customHeight="1" x14ac:dyDescent="0.3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" customHeight="1" x14ac:dyDescent="0.3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" customHeight="1" x14ac:dyDescent="0.3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" customHeight="1" x14ac:dyDescent="0.3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" customHeight="1" x14ac:dyDescent="0.3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" customHeight="1" x14ac:dyDescent="0.3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" customHeight="1" x14ac:dyDescent="0.3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" customHeight="1" x14ac:dyDescent="0.3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" customHeight="1" x14ac:dyDescent="0.3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" customHeight="1" x14ac:dyDescent="0.3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" customHeight="1" x14ac:dyDescent="0.3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" customHeight="1" x14ac:dyDescent="0.3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" customHeight="1" x14ac:dyDescent="0.3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" customHeight="1" x14ac:dyDescent="0.3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" customHeight="1" x14ac:dyDescent="0.3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" customHeight="1" x14ac:dyDescent="0.3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" customHeight="1" x14ac:dyDescent="0.3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" customHeight="1" x14ac:dyDescent="0.3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" customHeight="1" x14ac:dyDescent="0.3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" customHeight="1" x14ac:dyDescent="0.3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" customHeight="1" x14ac:dyDescent="0.3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" customHeight="1" x14ac:dyDescent="0.3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" customHeight="1" x14ac:dyDescent="0.3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" customHeight="1" x14ac:dyDescent="0.3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" customHeight="1" x14ac:dyDescent="0.3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" customHeight="1" x14ac:dyDescent="0.3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" customHeight="1" x14ac:dyDescent="0.3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" customHeight="1" x14ac:dyDescent="0.3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" customHeight="1" x14ac:dyDescent="0.3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" customHeight="1" x14ac:dyDescent="0.3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" customHeight="1" x14ac:dyDescent="0.3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" customHeight="1" x14ac:dyDescent="0.3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" customHeight="1" x14ac:dyDescent="0.3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" customHeight="1" x14ac:dyDescent="0.3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" customHeight="1" x14ac:dyDescent="0.3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" customHeight="1" x14ac:dyDescent="0.3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" customHeight="1" x14ac:dyDescent="0.3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" customHeight="1" x14ac:dyDescent="0.3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" customHeight="1" x14ac:dyDescent="0.3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" customHeight="1" x14ac:dyDescent="0.3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" customHeight="1" x14ac:dyDescent="0.3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" customHeight="1" x14ac:dyDescent="0.3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" customHeight="1" x14ac:dyDescent="0.3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" customHeight="1" x14ac:dyDescent="0.3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" customHeight="1" x14ac:dyDescent="0.3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" customHeight="1" x14ac:dyDescent="0.3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" customHeight="1" x14ac:dyDescent="0.3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" customHeight="1" x14ac:dyDescent="0.3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" customHeight="1" x14ac:dyDescent="0.3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" customHeight="1" x14ac:dyDescent="0.3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" customHeight="1" x14ac:dyDescent="0.3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" customHeight="1" x14ac:dyDescent="0.3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" customHeight="1" x14ac:dyDescent="0.3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" customHeight="1" x14ac:dyDescent="0.3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" customHeight="1" x14ac:dyDescent="0.3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" customHeight="1" x14ac:dyDescent="0.3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" customHeight="1" x14ac:dyDescent="0.3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" customHeight="1" x14ac:dyDescent="0.3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" customHeight="1" x14ac:dyDescent="0.3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" customHeight="1" x14ac:dyDescent="0.3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" customHeight="1" x14ac:dyDescent="0.3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" customHeight="1" x14ac:dyDescent="0.3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" customHeight="1" x14ac:dyDescent="0.3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" customHeight="1" x14ac:dyDescent="0.3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" customHeight="1" x14ac:dyDescent="0.3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" customHeight="1" x14ac:dyDescent="0.3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" customHeight="1" x14ac:dyDescent="0.3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" customHeight="1" x14ac:dyDescent="0.3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" customHeight="1" x14ac:dyDescent="0.3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" customHeight="1" x14ac:dyDescent="0.3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" customHeight="1" x14ac:dyDescent="0.3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" customHeight="1" x14ac:dyDescent="0.3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" customHeight="1" x14ac:dyDescent="0.3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" customHeight="1" x14ac:dyDescent="0.3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" customHeight="1" x14ac:dyDescent="0.3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" customHeight="1" x14ac:dyDescent="0.3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" customHeight="1" x14ac:dyDescent="0.3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" customHeight="1" x14ac:dyDescent="0.3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" customHeight="1" x14ac:dyDescent="0.3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" customHeight="1" x14ac:dyDescent="0.3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" customHeight="1" x14ac:dyDescent="0.3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" customHeight="1" x14ac:dyDescent="0.3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" customHeight="1" x14ac:dyDescent="0.3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" customHeight="1" x14ac:dyDescent="0.3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" customHeight="1" x14ac:dyDescent="0.3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" customHeight="1" x14ac:dyDescent="0.3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" customHeight="1" x14ac:dyDescent="0.3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" customHeight="1" x14ac:dyDescent="0.3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1697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" customHeight="1" x14ac:dyDescent="0.3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1697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" customHeight="1" x14ac:dyDescent="0.3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" customHeight="1" x14ac:dyDescent="0.3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" customHeight="1" x14ac:dyDescent="0.3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" customHeight="1" x14ac:dyDescent="0.3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" customHeight="1" x14ac:dyDescent="0.3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" customHeight="1" x14ac:dyDescent="0.3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" customHeight="1" x14ac:dyDescent="0.3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" customHeight="1" x14ac:dyDescent="0.3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" customHeight="1" x14ac:dyDescent="0.3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" customHeight="1" x14ac:dyDescent="0.3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" customHeight="1" x14ac:dyDescent="0.3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" customHeight="1" x14ac:dyDescent="0.3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" customHeight="1" x14ac:dyDescent="0.3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" customHeight="1" x14ac:dyDescent="0.3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" customHeight="1" x14ac:dyDescent="0.3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" customHeight="1" x14ac:dyDescent="0.3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" customHeight="1" x14ac:dyDescent="0.3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" customHeight="1" x14ac:dyDescent="0.3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" customHeight="1" x14ac:dyDescent="0.3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" customHeight="1" x14ac:dyDescent="0.3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" customHeight="1" x14ac:dyDescent="0.3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" customHeight="1" x14ac:dyDescent="0.3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" customHeight="1" x14ac:dyDescent="0.3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" customHeight="1" x14ac:dyDescent="0.3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" customHeight="1" x14ac:dyDescent="0.3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" customHeight="1" x14ac:dyDescent="0.3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" customHeight="1" x14ac:dyDescent="0.3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" customHeight="1" x14ac:dyDescent="0.3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" customHeight="1" x14ac:dyDescent="0.3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" customHeight="1" x14ac:dyDescent="0.3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" customHeight="1" x14ac:dyDescent="0.3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" customHeight="1" x14ac:dyDescent="0.3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" customHeight="1" x14ac:dyDescent="0.3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" customHeight="1" x14ac:dyDescent="0.3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" customHeight="1" x14ac:dyDescent="0.3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" customHeight="1" x14ac:dyDescent="0.3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" customHeight="1" x14ac:dyDescent="0.3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" customHeight="1" x14ac:dyDescent="0.3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" customHeight="1" x14ac:dyDescent="0.3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" customHeight="1" x14ac:dyDescent="0.3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" customHeight="1" x14ac:dyDescent="0.3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" customHeight="1" x14ac:dyDescent="0.3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" customHeight="1" x14ac:dyDescent="0.3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" customHeight="1" x14ac:dyDescent="0.3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" customHeight="1" x14ac:dyDescent="0.3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" customHeight="1" x14ac:dyDescent="0.3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" customHeight="1" x14ac:dyDescent="0.3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" customHeight="1" x14ac:dyDescent="0.3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" customHeight="1" x14ac:dyDescent="0.3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" customHeight="1" x14ac:dyDescent="0.3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" customHeight="1" x14ac:dyDescent="0.3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" customHeight="1" x14ac:dyDescent="0.3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" customHeight="1" x14ac:dyDescent="0.3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" customHeight="1" x14ac:dyDescent="0.3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" customHeight="1" x14ac:dyDescent="0.3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" customHeight="1" x14ac:dyDescent="0.3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" customHeight="1" x14ac:dyDescent="0.3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" customHeight="1" x14ac:dyDescent="0.3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" customHeight="1" x14ac:dyDescent="0.3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" customHeight="1" x14ac:dyDescent="0.3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" customHeight="1" x14ac:dyDescent="0.3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" customHeight="1" x14ac:dyDescent="0.3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" customHeight="1" x14ac:dyDescent="0.3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" customHeight="1" x14ac:dyDescent="0.3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" customHeight="1" x14ac:dyDescent="0.3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" customHeight="1" x14ac:dyDescent="0.3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" customHeight="1" x14ac:dyDescent="0.3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" customHeight="1" x14ac:dyDescent="0.3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" customHeight="1" x14ac:dyDescent="0.3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" customHeight="1" x14ac:dyDescent="0.3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" customHeight="1" x14ac:dyDescent="0.3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" customHeight="1" x14ac:dyDescent="0.3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" customHeight="1" x14ac:dyDescent="0.3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" customHeight="1" x14ac:dyDescent="0.3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" customHeight="1" x14ac:dyDescent="0.3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" customHeight="1" x14ac:dyDescent="0.3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" customHeight="1" x14ac:dyDescent="0.3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" customHeight="1" x14ac:dyDescent="0.3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" customHeight="1" x14ac:dyDescent="0.3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" customHeight="1" x14ac:dyDescent="0.3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" customHeight="1" x14ac:dyDescent="0.3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" customHeight="1" x14ac:dyDescent="0.3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" customHeight="1" x14ac:dyDescent="0.3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" customHeight="1" x14ac:dyDescent="0.3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" customHeight="1" x14ac:dyDescent="0.3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" customHeight="1" x14ac:dyDescent="0.3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" customHeight="1" x14ac:dyDescent="0.3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" customHeight="1" x14ac:dyDescent="0.3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" customHeight="1" x14ac:dyDescent="0.3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" customHeight="1" x14ac:dyDescent="0.3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" customHeight="1" x14ac:dyDescent="0.3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" customHeight="1" x14ac:dyDescent="0.3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" customHeight="1" x14ac:dyDescent="0.3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" customHeight="1" x14ac:dyDescent="0.3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" customHeight="1" x14ac:dyDescent="0.3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" customHeight="1" x14ac:dyDescent="0.3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" customHeight="1" x14ac:dyDescent="0.3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" customHeight="1" x14ac:dyDescent="0.3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" customHeight="1" x14ac:dyDescent="0.3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" customHeight="1" x14ac:dyDescent="0.3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" customHeight="1" x14ac:dyDescent="0.3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" customHeight="1" x14ac:dyDescent="0.3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" customHeight="1" x14ac:dyDescent="0.3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" customHeight="1" x14ac:dyDescent="0.3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" customHeight="1" x14ac:dyDescent="0.3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" customHeight="1" x14ac:dyDescent="0.3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" customHeight="1" x14ac:dyDescent="0.3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" customHeight="1" x14ac:dyDescent="0.3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" customHeight="1" x14ac:dyDescent="0.3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" customHeight="1" x14ac:dyDescent="0.3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" customHeight="1" x14ac:dyDescent="0.3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" customHeight="1" x14ac:dyDescent="0.3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" customHeight="1" x14ac:dyDescent="0.3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" customHeight="1" x14ac:dyDescent="0.3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" customHeight="1" x14ac:dyDescent="0.3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" customHeight="1" x14ac:dyDescent="0.3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" customHeight="1" x14ac:dyDescent="0.3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" customHeight="1" x14ac:dyDescent="0.3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" customHeight="1" x14ac:dyDescent="0.3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" customHeight="1" x14ac:dyDescent="0.3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" customHeight="1" x14ac:dyDescent="0.3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" customHeight="1" x14ac:dyDescent="0.3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" customHeight="1" x14ac:dyDescent="0.3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" customHeight="1" x14ac:dyDescent="0.3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" customHeight="1" x14ac:dyDescent="0.3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" customHeight="1" x14ac:dyDescent="0.3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" customHeight="1" x14ac:dyDescent="0.3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" customHeight="1" x14ac:dyDescent="0.3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" customHeight="1" x14ac:dyDescent="0.3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" customHeight="1" x14ac:dyDescent="0.3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" customHeight="1" x14ac:dyDescent="0.3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" customHeight="1" x14ac:dyDescent="0.3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" customHeight="1" x14ac:dyDescent="0.3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" customHeight="1" x14ac:dyDescent="0.3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" customHeight="1" x14ac:dyDescent="0.3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" customHeight="1" x14ac:dyDescent="0.3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" customHeight="1" x14ac:dyDescent="0.3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" customHeight="1" x14ac:dyDescent="0.3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" customHeight="1" x14ac:dyDescent="0.3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" customHeight="1" x14ac:dyDescent="0.3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" customHeight="1" x14ac:dyDescent="0.3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" customHeight="1" x14ac:dyDescent="0.3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" customHeight="1" x14ac:dyDescent="0.3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" customHeight="1" x14ac:dyDescent="0.3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" customHeight="1" x14ac:dyDescent="0.3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" customHeight="1" x14ac:dyDescent="0.3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" customHeight="1" x14ac:dyDescent="0.3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" customHeight="1" x14ac:dyDescent="0.3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" customHeight="1" x14ac:dyDescent="0.3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" customHeight="1" x14ac:dyDescent="0.3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" customHeight="1" x14ac:dyDescent="0.3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" customHeight="1" x14ac:dyDescent="0.3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" customHeight="1" x14ac:dyDescent="0.3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" customHeight="1" x14ac:dyDescent="0.3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" customHeight="1" x14ac:dyDescent="0.3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" customHeight="1" x14ac:dyDescent="0.3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" customHeight="1" x14ac:dyDescent="0.3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" customHeight="1" x14ac:dyDescent="0.3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" customHeight="1" x14ac:dyDescent="0.3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" customHeight="1" x14ac:dyDescent="0.3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" customHeight="1" x14ac:dyDescent="0.3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" customHeight="1" x14ac:dyDescent="0.3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" customHeight="1" x14ac:dyDescent="0.3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" customHeight="1" x14ac:dyDescent="0.3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" customHeight="1" x14ac:dyDescent="0.3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" customHeight="1" x14ac:dyDescent="0.3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" customHeight="1" x14ac:dyDescent="0.3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" customHeight="1" x14ac:dyDescent="0.3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" customHeight="1" x14ac:dyDescent="0.3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" customHeight="1" x14ac:dyDescent="0.3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" customHeight="1" x14ac:dyDescent="0.3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" customHeight="1" x14ac:dyDescent="0.3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" customHeight="1" x14ac:dyDescent="0.3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" customHeight="1" x14ac:dyDescent="0.3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" customHeight="1" x14ac:dyDescent="0.3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" customHeight="1" x14ac:dyDescent="0.3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" customHeight="1" x14ac:dyDescent="0.3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" customHeight="1" x14ac:dyDescent="0.3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" customHeight="1" x14ac:dyDescent="0.3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" customHeight="1" x14ac:dyDescent="0.3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" customHeight="1" x14ac:dyDescent="0.3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" customHeight="1" x14ac:dyDescent="0.3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" customHeight="1" x14ac:dyDescent="0.3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" customHeight="1" x14ac:dyDescent="0.3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" customHeight="1" x14ac:dyDescent="0.3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" customHeight="1" x14ac:dyDescent="0.3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" customHeight="1" x14ac:dyDescent="0.3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" customHeight="1" x14ac:dyDescent="0.3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" customHeight="1" x14ac:dyDescent="0.3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" customHeight="1" x14ac:dyDescent="0.3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" customHeight="1" x14ac:dyDescent="0.3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" customHeight="1" x14ac:dyDescent="0.3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" customHeight="1" x14ac:dyDescent="0.3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" customHeight="1" x14ac:dyDescent="0.3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" customHeight="1" x14ac:dyDescent="0.3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" customHeight="1" x14ac:dyDescent="0.3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" customHeight="1" x14ac:dyDescent="0.3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" customHeight="1" x14ac:dyDescent="0.3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" customHeight="1" x14ac:dyDescent="0.3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" customHeight="1" x14ac:dyDescent="0.3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" customHeight="1" x14ac:dyDescent="0.3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" customHeight="1" x14ac:dyDescent="0.3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" customHeight="1" x14ac:dyDescent="0.3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" customHeight="1" x14ac:dyDescent="0.3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" customHeight="1" x14ac:dyDescent="0.3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" customHeight="1" x14ac:dyDescent="0.3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" customHeight="1" x14ac:dyDescent="0.3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" customHeight="1" x14ac:dyDescent="0.3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" customHeight="1" x14ac:dyDescent="0.3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" customHeight="1" x14ac:dyDescent="0.3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" customHeight="1" x14ac:dyDescent="0.3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" customHeight="1" x14ac:dyDescent="0.3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" customHeight="1" x14ac:dyDescent="0.3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" customHeight="1" x14ac:dyDescent="0.3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" customHeight="1" x14ac:dyDescent="0.3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" customHeight="1" x14ac:dyDescent="0.3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" customHeight="1" x14ac:dyDescent="0.3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" customHeight="1" x14ac:dyDescent="0.3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" customHeight="1" x14ac:dyDescent="0.3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" customHeight="1" x14ac:dyDescent="0.3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" customHeight="1" x14ac:dyDescent="0.3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" customHeight="1" x14ac:dyDescent="0.3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" customHeight="1" x14ac:dyDescent="0.3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" customHeight="1" x14ac:dyDescent="0.3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" customHeight="1" x14ac:dyDescent="0.3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" customHeight="1" x14ac:dyDescent="0.3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" customHeight="1" x14ac:dyDescent="0.3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" customHeight="1" x14ac:dyDescent="0.3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" customHeight="1" x14ac:dyDescent="0.3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" customHeight="1" x14ac:dyDescent="0.3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" customHeight="1" x14ac:dyDescent="0.3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" customHeight="1" x14ac:dyDescent="0.3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" customHeight="1" x14ac:dyDescent="0.3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" customHeight="1" x14ac:dyDescent="0.3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" customHeight="1" x14ac:dyDescent="0.3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" customHeight="1" x14ac:dyDescent="0.3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" customHeight="1" x14ac:dyDescent="0.3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" customHeight="1" x14ac:dyDescent="0.3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" customHeight="1" x14ac:dyDescent="0.3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" customHeight="1" x14ac:dyDescent="0.3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" customHeight="1" x14ac:dyDescent="0.3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" customHeight="1" x14ac:dyDescent="0.3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" customHeight="1" x14ac:dyDescent="0.3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" customHeight="1" x14ac:dyDescent="0.3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" customHeight="1" x14ac:dyDescent="0.3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" customHeight="1" x14ac:dyDescent="0.3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" customHeight="1" x14ac:dyDescent="0.3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" customHeight="1" x14ac:dyDescent="0.3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" customHeight="1" x14ac:dyDescent="0.3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" customHeight="1" x14ac:dyDescent="0.3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" customHeight="1" x14ac:dyDescent="0.3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" customHeight="1" x14ac:dyDescent="0.3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" customHeight="1" x14ac:dyDescent="0.3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" customHeight="1" x14ac:dyDescent="0.3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" customHeight="1" x14ac:dyDescent="0.3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" customHeight="1" x14ac:dyDescent="0.3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" customHeight="1" x14ac:dyDescent="0.3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" customHeight="1" x14ac:dyDescent="0.3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" customHeight="1" x14ac:dyDescent="0.3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" customHeight="1" x14ac:dyDescent="0.3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" customHeight="1" x14ac:dyDescent="0.3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" customHeight="1" x14ac:dyDescent="0.3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" customHeight="1" x14ac:dyDescent="0.3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" customHeight="1" x14ac:dyDescent="0.3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" customHeight="1" x14ac:dyDescent="0.3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" customHeight="1" x14ac:dyDescent="0.3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" customHeight="1" x14ac:dyDescent="0.3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" customHeight="1" x14ac:dyDescent="0.3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" customHeight="1" x14ac:dyDescent="0.3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" customHeight="1" x14ac:dyDescent="0.3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" customHeight="1" x14ac:dyDescent="0.3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" customHeight="1" x14ac:dyDescent="0.3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" customHeight="1" x14ac:dyDescent="0.3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" customHeight="1" x14ac:dyDescent="0.3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" customHeight="1" x14ac:dyDescent="0.3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" customHeight="1" x14ac:dyDescent="0.3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" customHeight="1" x14ac:dyDescent="0.3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" customHeight="1" x14ac:dyDescent="0.3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" customHeight="1" x14ac:dyDescent="0.3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" customHeight="1" x14ac:dyDescent="0.3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" customHeight="1" x14ac:dyDescent="0.3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" customHeight="1" x14ac:dyDescent="0.3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" customHeight="1" x14ac:dyDescent="0.3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" customHeight="1" x14ac:dyDescent="0.3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" customHeight="1" x14ac:dyDescent="0.3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" customHeight="1" x14ac:dyDescent="0.3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" customHeight="1" x14ac:dyDescent="0.3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" customHeight="1" x14ac:dyDescent="0.3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" customHeight="1" x14ac:dyDescent="0.3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" customHeight="1" x14ac:dyDescent="0.3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" customHeight="1" x14ac:dyDescent="0.3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" customHeight="1" x14ac:dyDescent="0.3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" customHeight="1" x14ac:dyDescent="0.3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" customHeight="1" x14ac:dyDescent="0.3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" customHeight="1" x14ac:dyDescent="0.3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" customHeight="1" x14ac:dyDescent="0.3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" customHeight="1" x14ac:dyDescent="0.3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" customHeight="1" x14ac:dyDescent="0.3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" customHeight="1" x14ac:dyDescent="0.3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" customHeight="1" x14ac:dyDescent="0.3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" customHeight="1" x14ac:dyDescent="0.3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" customHeight="1" x14ac:dyDescent="0.3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" customHeight="1" x14ac:dyDescent="0.3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" customHeight="1" x14ac:dyDescent="0.3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" customHeight="1" x14ac:dyDescent="0.3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" customHeight="1" x14ac:dyDescent="0.3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" customHeight="1" x14ac:dyDescent="0.3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" customHeight="1" x14ac:dyDescent="0.3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" customHeight="1" x14ac:dyDescent="0.3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" customHeight="1" x14ac:dyDescent="0.3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" customHeight="1" x14ac:dyDescent="0.3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" customHeight="1" x14ac:dyDescent="0.3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" customHeight="1" x14ac:dyDescent="0.3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" customHeight="1" x14ac:dyDescent="0.3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" customHeight="1" x14ac:dyDescent="0.3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" customHeight="1" x14ac:dyDescent="0.3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" customHeight="1" x14ac:dyDescent="0.3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" customHeight="1" x14ac:dyDescent="0.3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" customHeight="1" x14ac:dyDescent="0.3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" customHeight="1" x14ac:dyDescent="0.3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" customHeight="1" x14ac:dyDescent="0.3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" customHeight="1" x14ac:dyDescent="0.3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" customHeight="1" x14ac:dyDescent="0.3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" customHeight="1" x14ac:dyDescent="0.3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" customHeight="1" x14ac:dyDescent="0.3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" customHeight="1" x14ac:dyDescent="0.3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" customHeight="1" x14ac:dyDescent="0.3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" customHeight="1" x14ac:dyDescent="0.3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" customHeight="1" x14ac:dyDescent="0.3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" customHeight="1" x14ac:dyDescent="0.3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" customHeight="1" x14ac:dyDescent="0.3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" customHeight="1" x14ac:dyDescent="0.3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" customHeight="1" x14ac:dyDescent="0.3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" customHeight="1" x14ac:dyDescent="0.3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" customHeight="1" x14ac:dyDescent="0.3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" customHeight="1" x14ac:dyDescent="0.3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" customHeight="1" x14ac:dyDescent="0.3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" customHeight="1" x14ac:dyDescent="0.3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" customHeight="1" x14ac:dyDescent="0.3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" customHeight="1" x14ac:dyDescent="0.3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" customHeight="1" x14ac:dyDescent="0.3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" customHeight="1" x14ac:dyDescent="0.3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" customHeight="1" x14ac:dyDescent="0.3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" customHeight="1" x14ac:dyDescent="0.3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" customHeight="1" x14ac:dyDescent="0.3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" customHeight="1" x14ac:dyDescent="0.3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" customHeight="1" x14ac:dyDescent="0.3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" customHeight="1" x14ac:dyDescent="0.3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" customHeight="1" x14ac:dyDescent="0.3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" customHeight="1" x14ac:dyDescent="0.3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" customHeight="1" x14ac:dyDescent="0.3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" customHeight="1" x14ac:dyDescent="0.3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" customHeight="1" x14ac:dyDescent="0.3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" customHeight="1" x14ac:dyDescent="0.3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" customHeight="1" x14ac:dyDescent="0.3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" customHeight="1" x14ac:dyDescent="0.3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" customHeight="1" x14ac:dyDescent="0.3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" customHeight="1" x14ac:dyDescent="0.3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" customHeight="1" x14ac:dyDescent="0.3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" customHeight="1" x14ac:dyDescent="0.3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" customHeight="1" x14ac:dyDescent="0.3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" customHeight="1" x14ac:dyDescent="0.3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" customHeight="1" x14ac:dyDescent="0.3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" customHeight="1" x14ac:dyDescent="0.3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" customHeight="1" x14ac:dyDescent="0.3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" customHeight="1" x14ac:dyDescent="0.3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" customHeight="1" x14ac:dyDescent="0.3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" customHeight="1" x14ac:dyDescent="0.3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" customHeight="1" x14ac:dyDescent="0.3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" customHeight="1" x14ac:dyDescent="0.3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" customHeight="1" x14ac:dyDescent="0.3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" customHeight="1" x14ac:dyDescent="0.3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" customHeight="1" x14ac:dyDescent="0.3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" customHeight="1" x14ac:dyDescent="0.3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" customHeight="1" x14ac:dyDescent="0.3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" customHeight="1" x14ac:dyDescent="0.3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" customHeight="1" x14ac:dyDescent="0.3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" customHeight="1" x14ac:dyDescent="0.3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" customHeight="1" x14ac:dyDescent="0.3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" customHeight="1" x14ac:dyDescent="0.3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" customHeight="1" x14ac:dyDescent="0.3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" customHeight="1" x14ac:dyDescent="0.3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" customHeight="1" x14ac:dyDescent="0.3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1698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" customHeight="1" x14ac:dyDescent="0.3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" customHeight="1" x14ac:dyDescent="0.3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" customHeight="1" x14ac:dyDescent="0.3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" customHeight="1" x14ac:dyDescent="0.3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" customHeight="1" x14ac:dyDescent="0.3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" customHeight="1" x14ac:dyDescent="0.3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" customHeight="1" x14ac:dyDescent="0.3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" customHeight="1" x14ac:dyDescent="0.3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" customHeight="1" x14ac:dyDescent="0.3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" customHeight="1" x14ac:dyDescent="0.3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" customHeight="1" x14ac:dyDescent="0.3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" customHeight="1" x14ac:dyDescent="0.3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" customHeight="1" x14ac:dyDescent="0.3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" customHeight="1" x14ac:dyDescent="0.3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" customHeight="1" x14ac:dyDescent="0.3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" customHeight="1" x14ac:dyDescent="0.3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" customHeight="1" x14ac:dyDescent="0.3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" customHeight="1" x14ac:dyDescent="0.3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" customHeight="1" x14ac:dyDescent="0.3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" customHeight="1" x14ac:dyDescent="0.3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" customHeight="1" x14ac:dyDescent="0.3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" customHeight="1" x14ac:dyDescent="0.3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" customHeight="1" x14ac:dyDescent="0.3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" customHeight="1" x14ac:dyDescent="0.3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" customHeight="1" x14ac:dyDescent="0.3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" customHeight="1" x14ac:dyDescent="0.3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" customHeight="1" x14ac:dyDescent="0.3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" customHeight="1" x14ac:dyDescent="0.3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" customHeight="1" x14ac:dyDescent="0.3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" customHeight="1" x14ac:dyDescent="0.3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" customHeight="1" x14ac:dyDescent="0.3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" customHeight="1" x14ac:dyDescent="0.3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" customHeight="1" x14ac:dyDescent="0.3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" customHeight="1" x14ac:dyDescent="0.3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" customHeight="1" x14ac:dyDescent="0.3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" customHeight="1" x14ac:dyDescent="0.3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" customHeight="1" x14ac:dyDescent="0.3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" customHeight="1" x14ac:dyDescent="0.3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" customHeight="1" x14ac:dyDescent="0.3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" customHeight="1" x14ac:dyDescent="0.3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" customHeight="1" x14ac:dyDescent="0.3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" customHeight="1" x14ac:dyDescent="0.3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" customHeight="1" x14ac:dyDescent="0.3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" customHeight="1" x14ac:dyDescent="0.3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" customHeight="1" x14ac:dyDescent="0.3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" customHeight="1" x14ac:dyDescent="0.3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" customHeight="1" x14ac:dyDescent="0.3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" customHeight="1" x14ac:dyDescent="0.3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" customHeight="1" x14ac:dyDescent="0.3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" customHeight="1" x14ac:dyDescent="0.3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" customHeight="1" x14ac:dyDescent="0.3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" customHeight="1" x14ac:dyDescent="0.3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" customHeight="1" x14ac:dyDescent="0.3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" customHeight="1" x14ac:dyDescent="0.3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" customHeight="1" x14ac:dyDescent="0.3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" customHeight="1" x14ac:dyDescent="0.3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" customHeight="1" x14ac:dyDescent="0.3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" customHeight="1" x14ac:dyDescent="0.3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" customHeight="1" x14ac:dyDescent="0.3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" customHeight="1" x14ac:dyDescent="0.3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" customHeight="1" x14ac:dyDescent="0.3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" customHeight="1" x14ac:dyDescent="0.3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" customHeight="1" x14ac:dyDescent="0.3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" customHeight="1" x14ac:dyDescent="0.3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" customHeight="1" x14ac:dyDescent="0.3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" customHeight="1" x14ac:dyDescent="0.3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" customHeight="1" x14ac:dyDescent="0.3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" customHeight="1" x14ac:dyDescent="0.3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" customHeight="1" x14ac:dyDescent="0.3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" customHeight="1" x14ac:dyDescent="0.3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" customHeight="1" x14ac:dyDescent="0.3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" customHeight="1" x14ac:dyDescent="0.3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" customHeight="1" x14ac:dyDescent="0.3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" customHeight="1" x14ac:dyDescent="0.3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" customHeight="1" x14ac:dyDescent="0.3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" customHeight="1" x14ac:dyDescent="0.3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" customHeight="1" x14ac:dyDescent="0.3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" customHeight="1" x14ac:dyDescent="0.3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" customHeight="1" x14ac:dyDescent="0.3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" customHeight="1" x14ac:dyDescent="0.3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" customHeight="1" x14ac:dyDescent="0.3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" customHeight="1" x14ac:dyDescent="0.3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" customHeight="1" x14ac:dyDescent="0.3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" customHeight="1" x14ac:dyDescent="0.3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" customHeight="1" x14ac:dyDescent="0.3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" customHeight="1" x14ac:dyDescent="0.3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" customHeight="1" x14ac:dyDescent="0.3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" customHeight="1" x14ac:dyDescent="0.3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" customHeight="1" x14ac:dyDescent="0.3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" customHeight="1" x14ac:dyDescent="0.3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" customHeight="1" x14ac:dyDescent="0.3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" customHeight="1" x14ac:dyDescent="0.3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" customHeight="1" x14ac:dyDescent="0.3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" customHeight="1" x14ac:dyDescent="0.3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" customHeight="1" x14ac:dyDescent="0.3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" customHeight="1" x14ac:dyDescent="0.3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" customHeight="1" x14ac:dyDescent="0.3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" customHeight="1" x14ac:dyDescent="0.3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" customHeight="1" x14ac:dyDescent="0.3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" customHeight="1" x14ac:dyDescent="0.3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" customHeight="1" x14ac:dyDescent="0.3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" customHeight="1" x14ac:dyDescent="0.3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" customHeight="1" x14ac:dyDescent="0.3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" customHeight="1" x14ac:dyDescent="0.3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" customHeight="1" x14ac:dyDescent="0.3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" customHeight="1" x14ac:dyDescent="0.3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" customHeight="1" x14ac:dyDescent="0.3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" customHeight="1" x14ac:dyDescent="0.3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" customHeight="1" x14ac:dyDescent="0.3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" customHeight="1" x14ac:dyDescent="0.3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" customHeight="1" x14ac:dyDescent="0.3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" customHeight="1" x14ac:dyDescent="0.3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" customHeight="1" x14ac:dyDescent="0.3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" customHeight="1" x14ac:dyDescent="0.3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" customHeight="1" x14ac:dyDescent="0.3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" customHeight="1" x14ac:dyDescent="0.3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" customHeight="1" x14ac:dyDescent="0.3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" customHeight="1" x14ac:dyDescent="0.3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" customHeight="1" x14ac:dyDescent="0.3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" customHeight="1" x14ac:dyDescent="0.3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" customHeight="1" x14ac:dyDescent="0.3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" customHeight="1" x14ac:dyDescent="0.3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" customHeight="1" x14ac:dyDescent="0.3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" customHeight="1" x14ac:dyDescent="0.3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" customHeight="1" x14ac:dyDescent="0.3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" customHeight="1" x14ac:dyDescent="0.3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" customHeight="1" x14ac:dyDescent="0.3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" customHeight="1" x14ac:dyDescent="0.3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" customHeight="1" x14ac:dyDescent="0.3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" customHeight="1" x14ac:dyDescent="0.3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" customHeight="1" x14ac:dyDescent="0.3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" customHeight="1" x14ac:dyDescent="0.3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" customHeight="1" x14ac:dyDescent="0.3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" customHeight="1" x14ac:dyDescent="0.3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" customHeight="1" x14ac:dyDescent="0.3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" customHeight="1" x14ac:dyDescent="0.3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" customHeight="1" x14ac:dyDescent="0.3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" customHeight="1" x14ac:dyDescent="0.3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" customHeight="1" x14ac:dyDescent="0.3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" customHeight="1" x14ac:dyDescent="0.3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" customHeight="1" x14ac:dyDescent="0.3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" customHeight="1" x14ac:dyDescent="0.3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" customHeight="1" x14ac:dyDescent="0.3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" customHeight="1" x14ac:dyDescent="0.3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" customHeight="1" x14ac:dyDescent="0.3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" customHeight="1" x14ac:dyDescent="0.3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" customHeight="1" x14ac:dyDescent="0.3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" customHeight="1" x14ac:dyDescent="0.3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" customHeight="1" x14ac:dyDescent="0.3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" customHeight="1" x14ac:dyDescent="0.3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" customHeight="1" x14ac:dyDescent="0.3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" customHeight="1" x14ac:dyDescent="0.3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" customHeight="1" x14ac:dyDescent="0.3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" customHeight="1" x14ac:dyDescent="0.3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" customHeight="1" x14ac:dyDescent="0.3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" customHeight="1" x14ac:dyDescent="0.3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" customHeight="1" x14ac:dyDescent="0.3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" customHeight="1" x14ac:dyDescent="0.3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" customHeight="1" x14ac:dyDescent="0.3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" customHeight="1" x14ac:dyDescent="0.3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" customHeight="1" x14ac:dyDescent="0.3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" customHeight="1" x14ac:dyDescent="0.3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" customHeight="1" x14ac:dyDescent="0.3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" customHeight="1" x14ac:dyDescent="0.3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" customHeight="1" x14ac:dyDescent="0.3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" customHeight="1" x14ac:dyDescent="0.3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" customHeight="1" x14ac:dyDescent="0.3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" customHeight="1" x14ac:dyDescent="0.3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" customHeight="1" x14ac:dyDescent="0.3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" customHeight="1" x14ac:dyDescent="0.3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" customHeight="1" x14ac:dyDescent="0.3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" customHeight="1" x14ac:dyDescent="0.3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" customHeight="1" x14ac:dyDescent="0.3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" customHeight="1" x14ac:dyDescent="0.3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" customHeight="1" x14ac:dyDescent="0.3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" customHeight="1" x14ac:dyDescent="0.3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" customHeight="1" x14ac:dyDescent="0.3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" customHeight="1" x14ac:dyDescent="0.3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" customHeight="1" x14ac:dyDescent="0.3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" customHeight="1" x14ac:dyDescent="0.3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" customHeight="1" x14ac:dyDescent="0.3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" customHeight="1" x14ac:dyDescent="0.3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" customHeight="1" x14ac:dyDescent="0.3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" customHeight="1" x14ac:dyDescent="0.3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" customHeight="1" x14ac:dyDescent="0.3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" customHeight="1" x14ac:dyDescent="0.3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" customHeight="1" x14ac:dyDescent="0.3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" customHeight="1" x14ac:dyDescent="0.3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" customHeight="1" x14ac:dyDescent="0.3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" customHeight="1" x14ac:dyDescent="0.3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" customHeight="1" x14ac:dyDescent="0.3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" customHeight="1" x14ac:dyDescent="0.3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" customHeight="1" x14ac:dyDescent="0.3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" customHeight="1" x14ac:dyDescent="0.3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" customHeight="1" x14ac:dyDescent="0.3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" customHeight="1" x14ac:dyDescent="0.3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" customHeight="1" x14ac:dyDescent="0.3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" customHeight="1" x14ac:dyDescent="0.3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" customHeight="1" x14ac:dyDescent="0.3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" customHeight="1" x14ac:dyDescent="0.3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" customHeight="1" x14ac:dyDescent="0.3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" customHeight="1" x14ac:dyDescent="0.3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" customHeight="1" x14ac:dyDescent="0.3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" customHeight="1" x14ac:dyDescent="0.3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" customHeight="1" x14ac:dyDescent="0.3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" customHeight="1" x14ac:dyDescent="0.3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" customHeight="1" x14ac:dyDescent="0.3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" customHeight="1" x14ac:dyDescent="0.3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" customHeight="1" x14ac:dyDescent="0.3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" customHeight="1" x14ac:dyDescent="0.3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" customHeight="1" x14ac:dyDescent="0.3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" customHeight="1" x14ac:dyDescent="0.3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" customHeight="1" x14ac:dyDescent="0.3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" customHeight="1" x14ac:dyDescent="0.3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" customHeight="1" x14ac:dyDescent="0.3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" customHeight="1" x14ac:dyDescent="0.3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" customHeight="1" x14ac:dyDescent="0.3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" customHeight="1" x14ac:dyDescent="0.3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" customHeight="1" x14ac:dyDescent="0.3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" customHeight="1" x14ac:dyDescent="0.3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" customHeight="1" x14ac:dyDescent="0.3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" customHeight="1" x14ac:dyDescent="0.3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" customHeight="1" x14ac:dyDescent="0.3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" customHeight="1" x14ac:dyDescent="0.3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" customHeight="1" x14ac:dyDescent="0.3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" customHeight="1" x14ac:dyDescent="0.3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" customHeight="1" x14ac:dyDescent="0.3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" customHeight="1" x14ac:dyDescent="0.3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" customHeight="1" x14ac:dyDescent="0.3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" customHeight="1" x14ac:dyDescent="0.3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" customHeight="1" x14ac:dyDescent="0.3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" customHeight="1" x14ac:dyDescent="0.3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" customHeight="1" x14ac:dyDescent="0.3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" customHeight="1" x14ac:dyDescent="0.3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" customHeight="1" x14ac:dyDescent="0.3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" customHeight="1" x14ac:dyDescent="0.3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" customHeight="1" x14ac:dyDescent="0.3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" customHeight="1" x14ac:dyDescent="0.3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" customHeight="1" x14ac:dyDescent="0.3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" customHeight="1" x14ac:dyDescent="0.3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" customHeight="1" x14ac:dyDescent="0.3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" customHeight="1" x14ac:dyDescent="0.3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" customHeight="1" x14ac:dyDescent="0.3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" customHeight="1" x14ac:dyDescent="0.3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" customHeight="1" x14ac:dyDescent="0.3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" customHeight="1" x14ac:dyDescent="0.3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" customHeight="1" x14ac:dyDescent="0.3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" customHeight="1" x14ac:dyDescent="0.3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" customHeight="1" x14ac:dyDescent="0.3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" customHeight="1" x14ac:dyDescent="0.3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" customHeight="1" x14ac:dyDescent="0.3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" customHeight="1" x14ac:dyDescent="0.3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" customHeight="1" x14ac:dyDescent="0.3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" customHeight="1" x14ac:dyDescent="0.3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1387</v>
      </c>
      <c r="AE7361" s="19" t="s">
        <v>1410</v>
      </c>
      <c r="AG7361" s="28"/>
    </row>
    <row r="7362" spans="4:52" ht="14.4" customHeight="1" x14ac:dyDescent="0.3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1388</v>
      </c>
      <c r="AE7362" s="19" t="s">
        <v>1410</v>
      </c>
      <c r="AG7362" s="28"/>
    </row>
    <row r="7363" spans="4:52" ht="14.4" customHeight="1" x14ac:dyDescent="0.3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1389</v>
      </c>
      <c r="AE7363" s="19" t="s">
        <v>1410</v>
      </c>
      <c r="AG7363" s="28"/>
    </row>
    <row r="7364" spans="4:52" ht="14.4" customHeight="1" x14ac:dyDescent="0.3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" customHeight="1" x14ac:dyDescent="0.3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" customHeight="1" x14ac:dyDescent="0.3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" customHeight="1" x14ac:dyDescent="0.3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" customHeight="1" x14ac:dyDescent="0.3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" customHeight="1" x14ac:dyDescent="0.3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" customHeight="1" x14ac:dyDescent="0.3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" customHeight="1" x14ac:dyDescent="0.3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" customHeight="1" x14ac:dyDescent="0.3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" customHeight="1" x14ac:dyDescent="0.3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" customHeight="1" x14ac:dyDescent="0.3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" customHeight="1" x14ac:dyDescent="0.3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" customHeight="1" x14ac:dyDescent="0.3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" customHeight="1" x14ac:dyDescent="0.3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" customHeight="1" x14ac:dyDescent="0.3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" customHeight="1" x14ac:dyDescent="0.3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" customHeight="1" x14ac:dyDescent="0.3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" customHeight="1" x14ac:dyDescent="0.3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" customHeight="1" x14ac:dyDescent="0.3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" customHeight="1" x14ac:dyDescent="0.3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" customHeight="1" x14ac:dyDescent="0.3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" customHeight="1" x14ac:dyDescent="0.3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" customHeight="1" x14ac:dyDescent="0.3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" customHeight="1" x14ac:dyDescent="0.3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" customHeight="1" x14ac:dyDescent="0.3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" customHeight="1" x14ac:dyDescent="0.3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" customHeight="1" x14ac:dyDescent="0.3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" customHeight="1" x14ac:dyDescent="0.3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" customHeight="1" x14ac:dyDescent="0.3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" customHeight="1" x14ac:dyDescent="0.3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" customHeight="1" x14ac:dyDescent="0.3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" customHeight="1" x14ac:dyDescent="0.3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" customHeight="1" x14ac:dyDescent="0.3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" customHeight="1" x14ac:dyDescent="0.3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" customHeight="1" x14ac:dyDescent="0.3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" customHeight="1" x14ac:dyDescent="0.3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" customHeight="1" x14ac:dyDescent="0.3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" customHeight="1" x14ac:dyDescent="0.3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" customHeight="1" x14ac:dyDescent="0.3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" customHeight="1" x14ac:dyDescent="0.3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" customHeight="1" x14ac:dyDescent="0.3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" customHeight="1" x14ac:dyDescent="0.3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" customHeight="1" x14ac:dyDescent="0.3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" customHeight="1" x14ac:dyDescent="0.3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" customHeight="1" x14ac:dyDescent="0.3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" customHeight="1" x14ac:dyDescent="0.3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" customHeight="1" x14ac:dyDescent="0.3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" customHeight="1" x14ac:dyDescent="0.3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" customHeight="1" x14ac:dyDescent="0.3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" customHeight="1" x14ac:dyDescent="0.3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" customHeight="1" x14ac:dyDescent="0.3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" customHeight="1" x14ac:dyDescent="0.3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" customHeight="1" x14ac:dyDescent="0.3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" customHeight="1" x14ac:dyDescent="0.3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" customHeight="1" x14ac:dyDescent="0.3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" customHeight="1" x14ac:dyDescent="0.3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" customHeight="1" x14ac:dyDescent="0.3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" customHeight="1" x14ac:dyDescent="0.3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" customHeight="1" x14ac:dyDescent="0.3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" customHeight="1" x14ac:dyDescent="0.3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" customHeight="1" x14ac:dyDescent="0.3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" customHeight="1" x14ac:dyDescent="0.3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" customHeight="1" x14ac:dyDescent="0.3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" customHeight="1" x14ac:dyDescent="0.3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" customHeight="1" x14ac:dyDescent="0.3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" customHeight="1" x14ac:dyDescent="0.3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" customHeight="1" x14ac:dyDescent="0.3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" customHeight="1" x14ac:dyDescent="0.3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" customHeight="1" x14ac:dyDescent="0.3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" customHeight="1" x14ac:dyDescent="0.3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" customHeight="1" x14ac:dyDescent="0.3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" customHeight="1" x14ac:dyDescent="0.3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" customHeight="1" x14ac:dyDescent="0.3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" customHeight="1" x14ac:dyDescent="0.3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" customHeight="1" x14ac:dyDescent="0.3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" customHeight="1" x14ac:dyDescent="0.3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" customHeight="1" x14ac:dyDescent="0.3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" customHeight="1" x14ac:dyDescent="0.3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" customHeight="1" x14ac:dyDescent="0.3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" customHeight="1" x14ac:dyDescent="0.3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" customHeight="1" x14ac:dyDescent="0.3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" customHeight="1" x14ac:dyDescent="0.3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" customHeight="1" x14ac:dyDescent="0.3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" customHeight="1" x14ac:dyDescent="0.3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" customHeight="1" x14ac:dyDescent="0.3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" customHeight="1" x14ac:dyDescent="0.3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" customHeight="1" x14ac:dyDescent="0.3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" customHeight="1" x14ac:dyDescent="0.3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" customHeight="1" x14ac:dyDescent="0.3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" customHeight="1" x14ac:dyDescent="0.3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" customHeight="1" x14ac:dyDescent="0.3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" customHeight="1" x14ac:dyDescent="0.3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" customHeight="1" x14ac:dyDescent="0.3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" customHeight="1" x14ac:dyDescent="0.3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" customHeight="1" x14ac:dyDescent="0.3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" customHeight="1" x14ac:dyDescent="0.3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" customHeight="1" x14ac:dyDescent="0.3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" customHeight="1" x14ac:dyDescent="0.3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" customHeight="1" x14ac:dyDescent="0.3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" customHeight="1" x14ac:dyDescent="0.3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" customHeight="1" x14ac:dyDescent="0.3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" customHeight="1" x14ac:dyDescent="0.3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" customHeight="1" x14ac:dyDescent="0.3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" customHeight="1" x14ac:dyDescent="0.3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" customHeight="1" x14ac:dyDescent="0.3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" customHeight="1" x14ac:dyDescent="0.3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" customHeight="1" x14ac:dyDescent="0.3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" customHeight="1" x14ac:dyDescent="0.3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" customHeight="1" x14ac:dyDescent="0.3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" customHeight="1" x14ac:dyDescent="0.3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" customHeight="1" x14ac:dyDescent="0.3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" customHeight="1" x14ac:dyDescent="0.3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" customHeight="1" x14ac:dyDescent="0.3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" customHeight="1" x14ac:dyDescent="0.3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" customHeight="1" x14ac:dyDescent="0.3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" customHeight="1" x14ac:dyDescent="0.3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" customHeight="1" x14ac:dyDescent="0.3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" customHeight="1" x14ac:dyDescent="0.3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" customHeight="1" x14ac:dyDescent="0.3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" customHeight="1" x14ac:dyDescent="0.3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" customHeight="1" x14ac:dyDescent="0.3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" customHeight="1" x14ac:dyDescent="0.3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" customHeight="1" x14ac:dyDescent="0.3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" customHeight="1" x14ac:dyDescent="0.3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" customHeight="1" x14ac:dyDescent="0.3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" customHeight="1" x14ac:dyDescent="0.3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" customHeight="1" x14ac:dyDescent="0.3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" customHeight="1" x14ac:dyDescent="0.3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" customHeight="1" x14ac:dyDescent="0.3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" customHeight="1" x14ac:dyDescent="0.3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" customHeight="1" x14ac:dyDescent="0.3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" customHeight="1" x14ac:dyDescent="0.3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" customHeight="1" x14ac:dyDescent="0.3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" customHeight="1" x14ac:dyDescent="0.3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" customHeight="1" x14ac:dyDescent="0.3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" customHeight="1" x14ac:dyDescent="0.3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" customHeight="1" x14ac:dyDescent="0.3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" customHeight="1" x14ac:dyDescent="0.3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" customHeight="1" x14ac:dyDescent="0.3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" customHeight="1" x14ac:dyDescent="0.3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" customHeight="1" x14ac:dyDescent="0.3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" customHeight="1" x14ac:dyDescent="0.3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" customHeight="1" x14ac:dyDescent="0.3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" customHeight="1" x14ac:dyDescent="0.3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" customHeight="1" x14ac:dyDescent="0.3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" customHeight="1" x14ac:dyDescent="0.3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" customHeight="1" x14ac:dyDescent="0.3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" customHeight="1" x14ac:dyDescent="0.3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" customHeight="1" x14ac:dyDescent="0.3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" customHeight="1" x14ac:dyDescent="0.3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" customHeight="1" x14ac:dyDescent="0.3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" customHeight="1" x14ac:dyDescent="0.3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" customHeight="1" x14ac:dyDescent="0.3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" customHeight="1" x14ac:dyDescent="0.3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" customHeight="1" x14ac:dyDescent="0.3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" customHeight="1" x14ac:dyDescent="0.3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" customHeight="1" x14ac:dyDescent="0.3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" customHeight="1" x14ac:dyDescent="0.3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" customHeight="1" x14ac:dyDescent="0.3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" customHeight="1" x14ac:dyDescent="0.3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" customHeight="1" x14ac:dyDescent="0.3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" customHeight="1" x14ac:dyDescent="0.3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" customHeight="1" x14ac:dyDescent="0.3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" customHeight="1" x14ac:dyDescent="0.3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" customHeight="1" x14ac:dyDescent="0.3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1697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" customHeight="1" x14ac:dyDescent="0.3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1697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" customHeight="1" x14ac:dyDescent="0.3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" customHeight="1" x14ac:dyDescent="0.3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" customHeight="1" x14ac:dyDescent="0.3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" customHeight="1" x14ac:dyDescent="0.3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" customHeight="1" x14ac:dyDescent="0.3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" customHeight="1" x14ac:dyDescent="0.3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" customHeight="1" x14ac:dyDescent="0.3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" customHeight="1" x14ac:dyDescent="0.3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" customHeight="1" x14ac:dyDescent="0.3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" customHeight="1" x14ac:dyDescent="0.3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" customHeight="1" x14ac:dyDescent="0.3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" customHeight="1" x14ac:dyDescent="0.3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" customHeight="1" x14ac:dyDescent="0.3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" customHeight="1" x14ac:dyDescent="0.3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" customHeight="1" x14ac:dyDescent="0.3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" customHeight="1" x14ac:dyDescent="0.3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" customHeight="1" x14ac:dyDescent="0.3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" customHeight="1" x14ac:dyDescent="0.3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" customHeight="1" x14ac:dyDescent="0.3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" customHeight="1" x14ac:dyDescent="0.3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" customHeight="1" x14ac:dyDescent="0.3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" customHeight="1" x14ac:dyDescent="0.3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" customHeight="1" x14ac:dyDescent="0.3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" customHeight="1" x14ac:dyDescent="0.3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" customHeight="1" x14ac:dyDescent="0.3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" customHeight="1" x14ac:dyDescent="0.3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" customHeight="1" x14ac:dyDescent="0.3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" customHeight="1" x14ac:dyDescent="0.3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" customHeight="1" x14ac:dyDescent="0.3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" customHeight="1" x14ac:dyDescent="0.3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" customHeight="1" x14ac:dyDescent="0.3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" customHeight="1" x14ac:dyDescent="0.3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" customHeight="1" x14ac:dyDescent="0.3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" customHeight="1" x14ac:dyDescent="0.3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" customHeight="1" x14ac:dyDescent="0.3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" customHeight="1" x14ac:dyDescent="0.3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" customHeight="1" x14ac:dyDescent="0.3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" customHeight="1" x14ac:dyDescent="0.3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" customHeight="1" x14ac:dyDescent="0.3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" customHeight="1" x14ac:dyDescent="0.3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" customHeight="1" x14ac:dyDescent="0.3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" customHeight="1" x14ac:dyDescent="0.3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" customHeight="1" x14ac:dyDescent="0.3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" customHeight="1" x14ac:dyDescent="0.3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" customHeight="1" x14ac:dyDescent="0.3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" customHeight="1" x14ac:dyDescent="0.3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" customHeight="1" x14ac:dyDescent="0.3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" customHeight="1" x14ac:dyDescent="0.3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" customHeight="1" x14ac:dyDescent="0.3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" customHeight="1" x14ac:dyDescent="0.3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" customHeight="1" x14ac:dyDescent="0.3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" customHeight="1" x14ac:dyDescent="0.3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" customHeight="1" x14ac:dyDescent="0.3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" customHeight="1" x14ac:dyDescent="0.3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" customHeight="1" x14ac:dyDescent="0.3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" customHeight="1" x14ac:dyDescent="0.3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" customHeight="1" x14ac:dyDescent="0.3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" customHeight="1" x14ac:dyDescent="0.3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" customHeight="1" x14ac:dyDescent="0.3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" customHeight="1" x14ac:dyDescent="0.3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" customHeight="1" x14ac:dyDescent="0.3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" customHeight="1" x14ac:dyDescent="0.3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" customHeight="1" x14ac:dyDescent="0.3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" customHeight="1" x14ac:dyDescent="0.3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" customHeight="1" x14ac:dyDescent="0.3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" customHeight="1" x14ac:dyDescent="0.3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" customHeight="1" x14ac:dyDescent="0.3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" customHeight="1" x14ac:dyDescent="0.3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" customHeight="1" x14ac:dyDescent="0.3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" customHeight="1" x14ac:dyDescent="0.3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" customHeight="1" x14ac:dyDescent="0.3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" customHeight="1" x14ac:dyDescent="0.3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" customHeight="1" x14ac:dyDescent="0.3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" customHeight="1" x14ac:dyDescent="0.3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" customHeight="1" x14ac:dyDescent="0.3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" customHeight="1" x14ac:dyDescent="0.3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" customHeight="1" x14ac:dyDescent="0.3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" customHeight="1" x14ac:dyDescent="0.3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" customHeight="1" x14ac:dyDescent="0.3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" customHeight="1" x14ac:dyDescent="0.3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" customHeight="1" x14ac:dyDescent="0.3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" customHeight="1" x14ac:dyDescent="0.3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" customHeight="1" x14ac:dyDescent="0.3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" customHeight="1" x14ac:dyDescent="0.3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" customHeight="1" x14ac:dyDescent="0.3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" customHeight="1" x14ac:dyDescent="0.3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" customHeight="1" x14ac:dyDescent="0.3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" customHeight="1" x14ac:dyDescent="0.3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" customHeight="1" x14ac:dyDescent="0.3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" customHeight="1" x14ac:dyDescent="0.3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" customHeight="1" x14ac:dyDescent="0.3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" customHeight="1" x14ac:dyDescent="0.3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" customHeight="1" x14ac:dyDescent="0.3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" customHeight="1" x14ac:dyDescent="0.3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" customHeight="1" x14ac:dyDescent="0.3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" customHeight="1" x14ac:dyDescent="0.3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" customHeight="1" x14ac:dyDescent="0.3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" customHeight="1" x14ac:dyDescent="0.3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" customHeight="1" x14ac:dyDescent="0.3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" customHeight="1" x14ac:dyDescent="0.3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" customHeight="1" x14ac:dyDescent="0.3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" customHeight="1" x14ac:dyDescent="0.3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" customHeight="1" x14ac:dyDescent="0.3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" customHeight="1" x14ac:dyDescent="0.3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" customHeight="1" x14ac:dyDescent="0.3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" customHeight="1" x14ac:dyDescent="0.3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" customHeight="1" x14ac:dyDescent="0.3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" customHeight="1" x14ac:dyDescent="0.3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" customHeight="1" x14ac:dyDescent="0.3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" customHeight="1" x14ac:dyDescent="0.3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" customHeight="1" x14ac:dyDescent="0.3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" customHeight="1" x14ac:dyDescent="0.3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" customHeight="1" x14ac:dyDescent="0.3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" customHeight="1" x14ac:dyDescent="0.3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" customHeight="1" x14ac:dyDescent="0.3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" customHeight="1" x14ac:dyDescent="0.3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" customHeight="1" x14ac:dyDescent="0.3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" customHeight="1" x14ac:dyDescent="0.3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" customHeight="1" x14ac:dyDescent="0.3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" customHeight="1" x14ac:dyDescent="0.3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" customHeight="1" x14ac:dyDescent="0.3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" customHeight="1" x14ac:dyDescent="0.3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" customHeight="1" x14ac:dyDescent="0.3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" customHeight="1" x14ac:dyDescent="0.3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" customHeight="1" x14ac:dyDescent="0.3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" customHeight="1" x14ac:dyDescent="0.3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" customHeight="1" x14ac:dyDescent="0.3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" customHeight="1" x14ac:dyDescent="0.3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" customHeight="1" x14ac:dyDescent="0.3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" customHeight="1" x14ac:dyDescent="0.3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" customHeight="1" x14ac:dyDescent="0.3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" customHeight="1" x14ac:dyDescent="0.3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" customHeight="1" x14ac:dyDescent="0.3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" customHeight="1" x14ac:dyDescent="0.3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" customHeight="1" x14ac:dyDescent="0.3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" customHeight="1" x14ac:dyDescent="0.3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" customHeight="1" x14ac:dyDescent="0.3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" customHeight="1" x14ac:dyDescent="0.3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" customHeight="1" x14ac:dyDescent="0.3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" customHeight="1" x14ac:dyDescent="0.3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" customHeight="1" x14ac:dyDescent="0.3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" customHeight="1" x14ac:dyDescent="0.3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" customHeight="1" x14ac:dyDescent="0.3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" customHeight="1" x14ac:dyDescent="0.3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" customHeight="1" thickBot="1" x14ac:dyDescent="0.35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" customHeight="1" thickTop="1" thickBot="1" x14ac:dyDescent="0.35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" customHeight="1" thickTop="1" x14ac:dyDescent="0.3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" customHeight="1" x14ac:dyDescent="0.3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" customHeight="1" x14ac:dyDescent="0.3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" customHeight="1" x14ac:dyDescent="0.3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" customHeight="1" x14ac:dyDescent="0.3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" customHeight="1" x14ac:dyDescent="0.3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" customHeight="1" x14ac:dyDescent="0.3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" customHeight="1" x14ac:dyDescent="0.3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" customHeight="1" x14ac:dyDescent="0.3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" customHeight="1" x14ac:dyDescent="0.3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" customHeight="1" x14ac:dyDescent="0.3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" customHeight="1" x14ac:dyDescent="0.3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" customHeight="1" x14ac:dyDescent="0.3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" customHeight="1" x14ac:dyDescent="0.3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" customHeight="1" x14ac:dyDescent="0.3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" customHeight="1" x14ac:dyDescent="0.3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" customHeight="1" x14ac:dyDescent="0.3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" customHeight="1" x14ac:dyDescent="0.3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" customHeight="1" x14ac:dyDescent="0.3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" customHeight="1" x14ac:dyDescent="0.3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" customHeight="1" x14ac:dyDescent="0.3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" customHeight="1" x14ac:dyDescent="0.3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" customHeight="1" x14ac:dyDescent="0.3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" customHeight="1" x14ac:dyDescent="0.3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" customHeight="1" x14ac:dyDescent="0.3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" customHeight="1" x14ac:dyDescent="0.3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" customHeight="1" x14ac:dyDescent="0.3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" customHeight="1" x14ac:dyDescent="0.3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" customHeight="1" x14ac:dyDescent="0.3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" customHeight="1" x14ac:dyDescent="0.3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" customHeight="1" x14ac:dyDescent="0.3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" customHeight="1" x14ac:dyDescent="0.3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" customHeight="1" x14ac:dyDescent="0.3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" customHeight="1" x14ac:dyDescent="0.3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" customHeight="1" x14ac:dyDescent="0.3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" customHeight="1" x14ac:dyDescent="0.3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" customHeight="1" x14ac:dyDescent="0.3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" customHeight="1" x14ac:dyDescent="0.3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" customHeight="1" x14ac:dyDescent="0.3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" customHeight="1" x14ac:dyDescent="0.3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" customHeight="1" x14ac:dyDescent="0.3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" customHeight="1" x14ac:dyDescent="0.3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" customHeight="1" x14ac:dyDescent="0.3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" customHeight="1" x14ac:dyDescent="0.3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" customHeight="1" x14ac:dyDescent="0.3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" customHeight="1" x14ac:dyDescent="0.3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" customHeight="1" x14ac:dyDescent="0.3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" customHeight="1" x14ac:dyDescent="0.3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" customHeight="1" x14ac:dyDescent="0.3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" customHeight="1" x14ac:dyDescent="0.3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" customHeight="1" x14ac:dyDescent="0.3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" customHeight="1" x14ac:dyDescent="0.3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" customHeight="1" x14ac:dyDescent="0.3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" customHeight="1" x14ac:dyDescent="0.3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" customHeight="1" x14ac:dyDescent="0.3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" customHeight="1" x14ac:dyDescent="0.3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" customHeight="1" x14ac:dyDescent="0.3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" customHeight="1" x14ac:dyDescent="0.3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" customHeight="1" x14ac:dyDescent="0.3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" customHeight="1" x14ac:dyDescent="0.3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" customHeight="1" x14ac:dyDescent="0.3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" customHeight="1" x14ac:dyDescent="0.3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" customHeight="1" x14ac:dyDescent="0.3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" customHeight="1" x14ac:dyDescent="0.3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" customHeight="1" x14ac:dyDescent="0.3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" customHeight="1" x14ac:dyDescent="0.3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" customHeight="1" x14ac:dyDescent="0.3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" customHeight="1" x14ac:dyDescent="0.3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" customHeight="1" x14ac:dyDescent="0.3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" customHeight="1" x14ac:dyDescent="0.3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" customHeight="1" x14ac:dyDescent="0.3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" customHeight="1" x14ac:dyDescent="0.3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" customHeight="1" x14ac:dyDescent="0.3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" customHeight="1" x14ac:dyDescent="0.3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" customHeight="1" x14ac:dyDescent="0.3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" customHeight="1" x14ac:dyDescent="0.3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" customHeight="1" x14ac:dyDescent="0.3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" customHeight="1" x14ac:dyDescent="0.3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" customHeight="1" x14ac:dyDescent="0.3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" customHeight="1" x14ac:dyDescent="0.3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" customHeight="1" x14ac:dyDescent="0.3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" customHeight="1" x14ac:dyDescent="0.3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" customHeight="1" x14ac:dyDescent="0.3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" customHeight="1" x14ac:dyDescent="0.3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" customHeight="1" x14ac:dyDescent="0.3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" customHeight="1" x14ac:dyDescent="0.3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" customHeight="1" x14ac:dyDescent="0.3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" customHeight="1" x14ac:dyDescent="0.3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" customHeight="1" x14ac:dyDescent="0.3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" customHeight="1" x14ac:dyDescent="0.3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" customHeight="1" x14ac:dyDescent="0.3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" customHeight="1" x14ac:dyDescent="0.3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" customHeight="1" x14ac:dyDescent="0.3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" customHeight="1" x14ac:dyDescent="0.3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" customHeight="1" x14ac:dyDescent="0.3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" customHeight="1" x14ac:dyDescent="0.3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" customHeight="1" x14ac:dyDescent="0.3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" customHeight="1" x14ac:dyDescent="0.3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" customHeight="1" x14ac:dyDescent="0.3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" customHeight="1" x14ac:dyDescent="0.3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" customHeight="1" x14ac:dyDescent="0.3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" customHeight="1" x14ac:dyDescent="0.3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" customHeight="1" x14ac:dyDescent="0.3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" customHeight="1" x14ac:dyDescent="0.3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" customHeight="1" x14ac:dyDescent="0.3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" customHeight="1" x14ac:dyDescent="0.3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" customHeight="1" x14ac:dyDescent="0.3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" customHeight="1" x14ac:dyDescent="0.3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" customHeight="1" x14ac:dyDescent="0.3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" customHeight="1" x14ac:dyDescent="0.3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" customHeight="1" x14ac:dyDescent="0.3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" customHeight="1" x14ac:dyDescent="0.3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" customHeight="1" x14ac:dyDescent="0.3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" customHeight="1" x14ac:dyDescent="0.3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" customHeight="1" x14ac:dyDescent="0.3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" customHeight="1" x14ac:dyDescent="0.3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" customHeight="1" x14ac:dyDescent="0.3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" customHeight="1" x14ac:dyDescent="0.3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" customHeight="1" x14ac:dyDescent="0.3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" customHeight="1" x14ac:dyDescent="0.3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" customHeight="1" x14ac:dyDescent="0.3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" customHeight="1" x14ac:dyDescent="0.3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" customHeight="1" x14ac:dyDescent="0.3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" customHeight="1" x14ac:dyDescent="0.3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" customHeight="1" x14ac:dyDescent="0.3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" customHeight="1" x14ac:dyDescent="0.3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" customHeight="1" x14ac:dyDescent="0.3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" customHeight="1" x14ac:dyDescent="0.3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" customHeight="1" x14ac:dyDescent="0.3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" customHeight="1" x14ac:dyDescent="0.3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" customHeight="1" x14ac:dyDescent="0.3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" customHeight="1" x14ac:dyDescent="0.3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" customHeight="1" x14ac:dyDescent="0.3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" customHeight="1" x14ac:dyDescent="0.3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" customHeight="1" x14ac:dyDescent="0.3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" customHeight="1" x14ac:dyDescent="0.3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" customHeight="1" x14ac:dyDescent="0.3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" customHeight="1" x14ac:dyDescent="0.3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" customHeight="1" x14ac:dyDescent="0.3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" customHeight="1" x14ac:dyDescent="0.3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" customHeight="1" x14ac:dyDescent="0.3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" customHeight="1" x14ac:dyDescent="0.3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" customHeight="1" x14ac:dyDescent="0.3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" customHeight="1" x14ac:dyDescent="0.3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" customHeight="1" x14ac:dyDescent="0.3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" customHeight="1" x14ac:dyDescent="0.3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" customHeight="1" x14ac:dyDescent="0.3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" customHeight="1" x14ac:dyDescent="0.3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" customHeight="1" x14ac:dyDescent="0.3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" customHeight="1" x14ac:dyDescent="0.3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" customHeight="1" x14ac:dyDescent="0.3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" customHeight="1" x14ac:dyDescent="0.3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" customHeight="1" x14ac:dyDescent="0.3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" customHeight="1" x14ac:dyDescent="0.3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" customHeight="1" x14ac:dyDescent="0.3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" customHeight="1" x14ac:dyDescent="0.3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" customHeight="1" x14ac:dyDescent="0.3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" customHeight="1" x14ac:dyDescent="0.3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" customHeight="1" x14ac:dyDescent="0.3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" customHeight="1" x14ac:dyDescent="0.3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" customHeight="1" x14ac:dyDescent="0.3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" customHeight="1" x14ac:dyDescent="0.3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" customHeight="1" x14ac:dyDescent="0.3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" customHeight="1" x14ac:dyDescent="0.3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" customHeight="1" x14ac:dyDescent="0.3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" customHeight="1" x14ac:dyDescent="0.3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" customHeight="1" x14ac:dyDescent="0.3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" customHeight="1" x14ac:dyDescent="0.3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" customHeight="1" x14ac:dyDescent="0.3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" customHeight="1" x14ac:dyDescent="0.3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" customHeight="1" x14ac:dyDescent="0.3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" customHeight="1" x14ac:dyDescent="0.3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" customHeight="1" x14ac:dyDescent="0.3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" customHeight="1" x14ac:dyDescent="0.3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" customHeight="1" x14ac:dyDescent="0.3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" customHeight="1" x14ac:dyDescent="0.3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" customHeight="1" x14ac:dyDescent="0.3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" customHeight="1" x14ac:dyDescent="0.3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" customHeight="1" x14ac:dyDescent="0.3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" customHeight="1" x14ac:dyDescent="0.3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" customHeight="1" x14ac:dyDescent="0.3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" customHeight="1" x14ac:dyDescent="0.3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" customHeight="1" x14ac:dyDescent="0.3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" customHeight="1" x14ac:dyDescent="0.3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" customHeight="1" x14ac:dyDescent="0.3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" customHeight="1" x14ac:dyDescent="0.3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" customHeight="1" x14ac:dyDescent="0.3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" customHeight="1" x14ac:dyDescent="0.3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" customHeight="1" x14ac:dyDescent="0.3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" customHeight="1" x14ac:dyDescent="0.3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" customHeight="1" x14ac:dyDescent="0.3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" customHeight="1" x14ac:dyDescent="0.3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" customHeight="1" x14ac:dyDescent="0.3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" customHeight="1" x14ac:dyDescent="0.3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" customHeight="1" x14ac:dyDescent="0.3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" customHeight="1" x14ac:dyDescent="0.3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" customHeight="1" x14ac:dyDescent="0.3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" customHeight="1" x14ac:dyDescent="0.3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" customHeight="1" x14ac:dyDescent="0.3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" customHeight="1" x14ac:dyDescent="0.3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" customHeight="1" x14ac:dyDescent="0.3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" customHeight="1" x14ac:dyDescent="0.3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" customHeight="1" x14ac:dyDescent="0.3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" customHeight="1" x14ac:dyDescent="0.3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" customHeight="1" x14ac:dyDescent="0.3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" customHeight="1" x14ac:dyDescent="0.3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" customHeight="1" x14ac:dyDescent="0.3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" customHeight="1" x14ac:dyDescent="0.3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" customHeight="1" x14ac:dyDescent="0.3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" customHeight="1" x14ac:dyDescent="0.3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" customHeight="1" x14ac:dyDescent="0.3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" customHeight="1" x14ac:dyDescent="0.3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" customHeight="1" x14ac:dyDescent="0.3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" customHeight="1" x14ac:dyDescent="0.3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" customHeight="1" x14ac:dyDescent="0.3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" customHeight="1" x14ac:dyDescent="0.3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" customHeight="1" x14ac:dyDescent="0.3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" customHeight="1" x14ac:dyDescent="0.3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" customHeight="1" x14ac:dyDescent="0.3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" customHeight="1" x14ac:dyDescent="0.3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" customHeight="1" x14ac:dyDescent="0.3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" customHeight="1" x14ac:dyDescent="0.3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" customHeight="1" x14ac:dyDescent="0.3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" customHeight="1" x14ac:dyDescent="0.3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" customHeight="1" x14ac:dyDescent="0.3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" customHeight="1" x14ac:dyDescent="0.3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" customHeight="1" x14ac:dyDescent="0.3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" customHeight="1" x14ac:dyDescent="0.3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" customHeight="1" x14ac:dyDescent="0.3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" customHeight="1" x14ac:dyDescent="0.3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" customHeight="1" x14ac:dyDescent="0.3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" customHeight="1" x14ac:dyDescent="0.3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" customHeight="1" x14ac:dyDescent="0.3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" customHeight="1" x14ac:dyDescent="0.3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" customHeight="1" x14ac:dyDescent="0.3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" customHeight="1" x14ac:dyDescent="0.3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" customHeight="1" x14ac:dyDescent="0.3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" customHeight="1" x14ac:dyDescent="0.3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" customHeight="1" x14ac:dyDescent="0.3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" customHeight="1" x14ac:dyDescent="0.3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" customHeight="1" x14ac:dyDescent="0.3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" customHeight="1" x14ac:dyDescent="0.3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" customHeight="1" x14ac:dyDescent="0.3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" customHeight="1" x14ac:dyDescent="0.3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" customHeight="1" x14ac:dyDescent="0.3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" customHeight="1" x14ac:dyDescent="0.3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" customHeight="1" x14ac:dyDescent="0.3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" customHeight="1" x14ac:dyDescent="0.3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" customHeight="1" x14ac:dyDescent="0.3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" customHeight="1" x14ac:dyDescent="0.3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" customHeight="1" x14ac:dyDescent="0.3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" customHeight="1" x14ac:dyDescent="0.3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" customHeight="1" x14ac:dyDescent="0.3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" customHeight="1" x14ac:dyDescent="0.3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" customHeight="1" x14ac:dyDescent="0.3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" customHeight="1" x14ac:dyDescent="0.3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" customHeight="1" x14ac:dyDescent="0.3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" customHeight="1" x14ac:dyDescent="0.3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" customHeight="1" x14ac:dyDescent="0.3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" customHeight="1" x14ac:dyDescent="0.3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" customHeight="1" x14ac:dyDescent="0.3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" customHeight="1" x14ac:dyDescent="0.3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" customHeight="1" x14ac:dyDescent="0.3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" customHeight="1" x14ac:dyDescent="0.3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" customHeight="1" x14ac:dyDescent="0.3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" customHeight="1" x14ac:dyDescent="0.3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" customHeight="1" x14ac:dyDescent="0.3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" customHeight="1" x14ac:dyDescent="0.3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" customHeight="1" x14ac:dyDescent="0.3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" customHeight="1" x14ac:dyDescent="0.3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" customHeight="1" x14ac:dyDescent="0.3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" customHeight="1" x14ac:dyDescent="0.3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" customHeight="1" x14ac:dyDescent="0.3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" customHeight="1" x14ac:dyDescent="0.3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" customHeight="1" x14ac:dyDescent="0.3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" customHeight="1" x14ac:dyDescent="0.3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" customHeight="1" x14ac:dyDescent="0.3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" customHeight="1" x14ac:dyDescent="0.3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" customHeight="1" x14ac:dyDescent="0.3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" customHeight="1" x14ac:dyDescent="0.3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" customHeight="1" x14ac:dyDescent="0.3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" customHeight="1" x14ac:dyDescent="0.3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" customHeight="1" x14ac:dyDescent="0.3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" customHeight="1" x14ac:dyDescent="0.3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" customHeight="1" x14ac:dyDescent="0.3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" customHeight="1" x14ac:dyDescent="0.3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" customHeight="1" x14ac:dyDescent="0.3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" customHeight="1" x14ac:dyDescent="0.3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" customHeight="1" x14ac:dyDescent="0.3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" customHeight="1" x14ac:dyDescent="0.3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" customHeight="1" x14ac:dyDescent="0.3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" customHeight="1" x14ac:dyDescent="0.3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" customHeight="1" x14ac:dyDescent="0.3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" customHeight="1" x14ac:dyDescent="0.3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" customHeight="1" x14ac:dyDescent="0.3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" customHeight="1" x14ac:dyDescent="0.3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" customHeight="1" x14ac:dyDescent="0.3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" customHeight="1" x14ac:dyDescent="0.3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" customHeight="1" x14ac:dyDescent="0.3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" customHeight="1" x14ac:dyDescent="0.3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" customHeight="1" x14ac:dyDescent="0.3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" customHeight="1" x14ac:dyDescent="0.3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" customHeight="1" x14ac:dyDescent="0.3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" customHeight="1" x14ac:dyDescent="0.3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" customHeight="1" x14ac:dyDescent="0.3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" customHeight="1" x14ac:dyDescent="0.3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" customHeight="1" x14ac:dyDescent="0.3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" customHeight="1" x14ac:dyDescent="0.3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" customHeight="1" x14ac:dyDescent="0.3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" customHeight="1" x14ac:dyDescent="0.3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" customHeight="1" x14ac:dyDescent="0.3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" customHeight="1" x14ac:dyDescent="0.3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" customHeight="1" x14ac:dyDescent="0.3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" customHeight="1" x14ac:dyDescent="0.3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" customHeight="1" x14ac:dyDescent="0.3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" customHeight="1" x14ac:dyDescent="0.3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" customHeight="1" x14ac:dyDescent="0.3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" customHeight="1" x14ac:dyDescent="0.3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" customHeight="1" x14ac:dyDescent="0.3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" customHeight="1" x14ac:dyDescent="0.3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" customHeight="1" x14ac:dyDescent="0.3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" customHeight="1" x14ac:dyDescent="0.3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" customHeight="1" x14ac:dyDescent="0.3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" customHeight="1" x14ac:dyDescent="0.3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" customHeight="1" x14ac:dyDescent="0.3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" customHeight="1" x14ac:dyDescent="0.3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" customHeight="1" x14ac:dyDescent="0.3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" customHeight="1" x14ac:dyDescent="0.3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" customHeight="1" x14ac:dyDescent="0.3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" customHeight="1" x14ac:dyDescent="0.3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" customHeight="1" x14ac:dyDescent="0.3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" customHeight="1" x14ac:dyDescent="0.3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" customHeight="1" x14ac:dyDescent="0.3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" customHeight="1" x14ac:dyDescent="0.3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" customHeight="1" x14ac:dyDescent="0.3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" customHeight="1" x14ac:dyDescent="0.3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" customHeight="1" x14ac:dyDescent="0.3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" customHeight="1" x14ac:dyDescent="0.3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" customHeight="1" x14ac:dyDescent="0.3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" customHeight="1" x14ac:dyDescent="0.3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" customHeight="1" x14ac:dyDescent="0.3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" customHeight="1" x14ac:dyDescent="0.3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" customHeight="1" x14ac:dyDescent="0.3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" customHeight="1" x14ac:dyDescent="0.3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" customHeight="1" x14ac:dyDescent="0.3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" customHeight="1" x14ac:dyDescent="0.3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" customHeight="1" x14ac:dyDescent="0.3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" customHeight="1" x14ac:dyDescent="0.3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" customHeight="1" x14ac:dyDescent="0.3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" customHeight="1" x14ac:dyDescent="0.3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" customHeight="1" x14ac:dyDescent="0.3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" customHeight="1" x14ac:dyDescent="0.3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" customHeight="1" x14ac:dyDescent="0.3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" customHeight="1" x14ac:dyDescent="0.3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" customHeight="1" x14ac:dyDescent="0.3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" customHeight="1" x14ac:dyDescent="0.3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" customHeight="1" x14ac:dyDescent="0.3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" customHeight="1" x14ac:dyDescent="0.3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" customHeight="1" x14ac:dyDescent="0.3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" customHeight="1" x14ac:dyDescent="0.3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" customHeight="1" x14ac:dyDescent="0.3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" customHeight="1" x14ac:dyDescent="0.3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" customHeight="1" x14ac:dyDescent="0.3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" customHeight="1" x14ac:dyDescent="0.3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" customHeight="1" x14ac:dyDescent="0.3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" customHeight="1" x14ac:dyDescent="0.3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" customHeight="1" x14ac:dyDescent="0.3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" customHeight="1" x14ac:dyDescent="0.3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" customHeight="1" x14ac:dyDescent="0.3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" customHeight="1" x14ac:dyDescent="0.3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" customHeight="1" x14ac:dyDescent="0.3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" customHeight="1" x14ac:dyDescent="0.3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" customHeight="1" x14ac:dyDescent="0.3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" customHeight="1" x14ac:dyDescent="0.3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" customHeight="1" x14ac:dyDescent="0.3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" customHeight="1" x14ac:dyDescent="0.3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" customHeight="1" x14ac:dyDescent="0.3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" customHeight="1" x14ac:dyDescent="0.3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" customHeight="1" x14ac:dyDescent="0.3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" customHeight="1" x14ac:dyDescent="0.3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" customHeight="1" x14ac:dyDescent="0.3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" customHeight="1" x14ac:dyDescent="0.3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" customHeight="1" x14ac:dyDescent="0.3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" customHeight="1" x14ac:dyDescent="0.3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" customHeight="1" x14ac:dyDescent="0.3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" customHeight="1" x14ac:dyDescent="0.3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" customHeight="1" x14ac:dyDescent="0.3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" customHeight="1" x14ac:dyDescent="0.3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" customHeight="1" x14ac:dyDescent="0.3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" customHeight="1" x14ac:dyDescent="0.3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" customHeight="1" x14ac:dyDescent="0.3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" customHeight="1" x14ac:dyDescent="0.3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" customHeight="1" x14ac:dyDescent="0.3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" customHeight="1" x14ac:dyDescent="0.3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" customHeight="1" x14ac:dyDescent="0.3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" customHeight="1" x14ac:dyDescent="0.3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" customHeight="1" x14ac:dyDescent="0.3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" customHeight="1" x14ac:dyDescent="0.3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" customHeight="1" x14ac:dyDescent="0.3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" customHeight="1" x14ac:dyDescent="0.3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" customHeight="1" x14ac:dyDescent="0.3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" customHeight="1" x14ac:dyDescent="0.3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" customHeight="1" x14ac:dyDescent="0.3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" customHeight="1" x14ac:dyDescent="0.3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" customHeight="1" x14ac:dyDescent="0.3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" customHeight="1" x14ac:dyDescent="0.3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" customHeight="1" x14ac:dyDescent="0.3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" customHeight="1" x14ac:dyDescent="0.3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" customHeight="1" x14ac:dyDescent="0.3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" customHeight="1" x14ac:dyDescent="0.3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" customHeight="1" x14ac:dyDescent="0.3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" customHeight="1" x14ac:dyDescent="0.3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" customHeight="1" x14ac:dyDescent="0.3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" customHeight="1" x14ac:dyDescent="0.3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" customHeight="1" x14ac:dyDescent="0.3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" customHeight="1" x14ac:dyDescent="0.3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" customHeight="1" x14ac:dyDescent="0.3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" customHeight="1" x14ac:dyDescent="0.3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" customHeight="1" x14ac:dyDescent="0.3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" customHeight="1" x14ac:dyDescent="0.3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" customHeight="1" x14ac:dyDescent="0.3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" customHeight="1" x14ac:dyDescent="0.3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" customHeight="1" x14ac:dyDescent="0.3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" customHeight="1" x14ac:dyDescent="0.3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" customHeight="1" x14ac:dyDescent="0.3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" customHeight="1" x14ac:dyDescent="0.3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" customHeight="1" x14ac:dyDescent="0.3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" customHeight="1" x14ac:dyDescent="0.3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" customHeight="1" x14ac:dyDescent="0.3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" customHeight="1" x14ac:dyDescent="0.3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" customHeight="1" x14ac:dyDescent="0.3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" customHeight="1" x14ac:dyDescent="0.3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" customHeight="1" x14ac:dyDescent="0.3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" customHeight="1" x14ac:dyDescent="0.3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" customHeight="1" x14ac:dyDescent="0.3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" customHeight="1" x14ac:dyDescent="0.3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" customHeight="1" x14ac:dyDescent="0.3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" customHeight="1" x14ac:dyDescent="0.3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" customHeight="1" x14ac:dyDescent="0.3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" customHeight="1" x14ac:dyDescent="0.3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" customHeight="1" x14ac:dyDescent="0.3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" customHeight="1" x14ac:dyDescent="0.3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" customHeight="1" x14ac:dyDescent="0.3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" customHeight="1" x14ac:dyDescent="0.3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" customHeight="1" x14ac:dyDescent="0.3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" customHeight="1" x14ac:dyDescent="0.3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" customHeight="1" x14ac:dyDescent="0.3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" customHeight="1" x14ac:dyDescent="0.3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" customHeight="1" x14ac:dyDescent="0.3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" customHeight="1" x14ac:dyDescent="0.3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" customHeight="1" x14ac:dyDescent="0.3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" customHeight="1" x14ac:dyDescent="0.3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" customHeight="1" x14ac:dyDescent="0.3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" customHeight="1" x14ac:dyDescent="0.3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" customHeight="1" x14ac:dyDescent="0.3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" customHeight="1" x14ac:dyDescent="0.3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" customHeight="1" x14ac:dyDescent="0.3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" customHeight="1" x14ac:dyDescent="0.3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" customHeight="1" x14ac:dyDescent="0.3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" customHeight="1" x14ac:dyDescent="0.3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" customHeight="1" x14ac:dyDescent="0.3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" customHeight="1" x14ac:dyDescent="0.3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" customHeight="1" x14ac:dyDescent="0.3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" customHeight="1" x14ac:dyDescent="0.3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" customHeight="1" x14ac:dyDescent="0.3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" customHeight="1" x14ac:dyDescent="0.3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" customHeight="1" x14ac:dyDescent="0.3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" customHeight="1" x14ac:dyDescent="0.3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" customHeight="1" x14ac:dyDescent="0.3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" customHeight="1" x14ac:dyDescent="0.3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" customHeight="1" x14ac:dyDescent="0.3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" customHeight="1" x14ac:dyDescent="0.3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" customHeight="1" x14ac:dyDescent="0.3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" customHeight="1" x14ac:dyDescent="0.3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" customHeight="1" x14ac:dyDescent="0.3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" customHeight="1" x14ac:dyDescent="0.3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" customHeight="1" x14ac:dyDescent="0.3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" customHeight="1" x14ac:dyDescent="0.3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" customHeight="1" x14ac:dyDescent="0.3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" customHeight="1" x14ac:dyDescent="0.3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" customHeight="1" x14ac:dyDescent="0.3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" customHeight="1" x14ac:dyDescent="0.3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" customHeight="1" x14ac:dyDescent="0.3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" customHeight="1" x14ac:dyDescent="0.3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" customHeight="1" x14ac:dyDescent="0.3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" customHeight="1" x14ac:dyDescent="0.3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" customHeight="1" x14ac:dyDescent="0.3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" customHeight="1" x14ac:dyDescent="0.3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" customHeight="1" x14ac:dyDescent="0.3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" customHeight="1" x14ac:dyDescent="0.3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" customHeight="1" x14ac:dyDescent="0.3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" customHeight="1" x14ac:dyDescent="0.3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" customHeight="1" x14ac:dyDescent="0.3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" customHeight="1" x14ac:dyDescent="0.3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" customHeight="1" x14ac:dyDescent="0.3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" customHeight="1" x14ac:dyDescent="0.3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" customHeight="1" x14ac:dyDescent="0.3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" customHeight="1" x14ac:dyDescent="0.3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" customHeight="1" x14ac:dyDescent="0.3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" customHeight="1" x14ac:dyDescent="0.3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" customHeight="1" x14ac:dyDescent="0.3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" customHeight="1" x14ac:dyDescent="0.3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" customHeight="1" x14ac:dyDescent="0.3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" customHeight="1" x14ac:dyDescent="0.3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" customHeight="1" x14ac:dyDescent="0.3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" customHeight="1" x14ac:dyDescent="0.3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" customHeight="1" x14ac:dyDescent="0.3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" customHeight="1" x14ac:dyDescent="0.3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" customHeight="1" x14ac:dyDescent="0.3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" customHeight="1" x14ac:dyDescent="0.3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" customHeight="1" x14ac:dyDescent="0.3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" customHeight="1" x14ac:dyDescent="0.3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" customHeight="1" x14ac:dyDescent="0.3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" customHeight="1" x14ac:dyDescent="0.3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" customHeight="1" x14ac:dyDescent="0.3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" customHeight="1" x14ac:dyDescent="0.3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" customHeight="1" x14ac:dyDescent="0.3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" customHeight="1" x14ac:dyDescent="0.3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" customHeight="1" x14ac:dyDescent="0.3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" customHeight="1" x14ac:dyDescent="0.3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" customHeight="1" x14ac:dyDescent="0.3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" customHeight="1" x14ac:dyDescent="0.3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" customHeight="1" x14ac:dyDescent="0.3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" customHeight="1" x14ac:dyDescent="0.3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" customHeight="1" x14ac:dyDescent="0.3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" customHeight="1" x14ac:dyDescent="0.3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" customHeight="1" x14ac:dyDescent="0.3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" customHeight="1" x14ac:dyDescent="0.3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" customHeight="1" x14ac:dyDescent="0.3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" customHeight="1" x14ac:dyDescent="0.3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" customHeight="1" x14ac:dyDescent="0.3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" customHeight="1" x14ac:dyDescent="0.3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" customHeight="1" x14ac:dyDescent="0.3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" customHeight="1" x14ac:dyDescent="0.3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" customHeight="1" x14ac:dyDescent="0.3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" customHeight="1" x14ac:dyDescent="0.3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" customHeight="1" x14ac:dyDescent="0.3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" customHeight="1" x14ac:dyDescent="0.3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" customHeight="1" x14ac:dyDescent="0.3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" customHeight="1" x14ac:dyDescent="0.3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" customHeight="1" x14ac:dyDescent="0.3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" customHeight="1" x14ac:dyDescent="0.3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" customHeight="1" x14ac:dyDescent="0.3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" customHeight="1" x14ac:dyDescent="0.3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" customHeight="1" x14ac:dyDescent="0.3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" customHeight="1" x14ac:dyDescent="0.3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" customHeight="1" x14ac:dyDescent="0.3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" customHeight="1" x14ac:dyDescent="0.3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" customHeight="1" x14ac:dyDescent="0.3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" customHeight="1" x14ac:dyDescent="0.3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" customHeight="1" x14ac:dyDescent="0.3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" customHeight="1" x14ac:dyDescent="0.3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" customHeight="1" x14ac:dyDescent="0.3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" customHeight="1" x14ac:dyDescent="0.3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" customHeight="1" x14ac:dyDescent="0.3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" customHeight="1" x14ac:dyDescent="0.3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" customHeight="1" x14ac:dyDescent="0.3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" customHeight="1" x14ac:dyDescent="0.3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" customHeight="1" x14ac:dyDescent="0.3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" customHeight="1" x14ac:dyDescent="0.3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" customHeight="1" x14ac:dyDescent="0.3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" customHeight="1" x14ac:dyDescent="0.3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" customHeight="1" x14ac:dyDescent="0.3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" customHeight="1" x14ac:dyDescent="0.3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" customHeight="1" x14ac:dyDescent="0.3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" customHeight="1" x14ac:dyDescent="0.3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" customHeight="1" x14ac:dyDescent="0.3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" customHeight="1" x14ac:dyDescent="0.3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" customHeight="1" x14ac:dyDescent="0.3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" customHeight="1" x14ac:dyDescent="0.3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" customHeight="1" x14ac:dyDescent="0.3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" customHeight="1" x14ac:dyDescent="0.3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" customHeight="1" x14ac:dyDescent="0.3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" customHeight="1" x14ac:dyDescent="0.3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" customHeight="1" x14ac:dyDescent="0.3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" customHeight="1" x14ac:dyDescent="0.3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" customHeight="1" x14ac:dyDescent="0.3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" customHeight="1" x14ac:dyDescent="0.3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" customHeight="1" x14ac:dyDescent="0.3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" customHeight="1" x14ac:dyDescent="0.3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" customHeight="1" x14ac:dyDescent="0.3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" customHeight="1" x14ac:dyDescent="0.3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" customHeight="1" x14ac:dyDescent="0.3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" customHeight="1" x14ac:dyDescent="0.3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" customHeight="1" x14ac:dyDescent="0.3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" customHeight="1" x14ac:dyDescent="0.3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" customHeight="1" x14ac:dyDescent="0.3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" customHeight="1" x14ac:dyDescent="0.3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" customHeight="1" x14ac:dyDescent="0.3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" customHeight="1" x14ac:dyDescent="0.3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" customHeight="1" x14ac:dyDescent="0.3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" customHeight="1" x14ac:dyDescent="0.3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" customHeight="1" x14ac:dyDescent="0.3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" customHeight="1" x14ac:dyDescent="0.3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" customHeight="1" x14ac:dyDescent="0.3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" customHeight="1" x14ac:dyDescent="0.3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" customHeight="1" x14ac:dyDescent="0.3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" customHeight="1" x14ac:dyDescent="0.3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" customHeight="1" x14ac:dyDescent="0.3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" customHeight="1" x14ac:dyDescent="0.3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" customHeight="1" x14ac:dyDescent="0.3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" customHeight="1" x14ac:dyDescent="0.3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" customHeight="1" x14ac:dyDescent="0.3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" customHeight="1" x14ac:dyDescent="0.3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" customHeight="1" x14ac:dyDescent="0.3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" customHeight="1" x14ac:dyDescent="0.3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" customHeight="1" x14ac:dyDescent="0.3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" customHeight="1" x14ac:dyDescent="0.3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" customHeight="1" x14ac:dyDescent="0.3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" customHeight="1" x14ac:dyDescent="0.3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" customHeight="1" x14ac:dyDescent="0.3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" customHeight="1" x14ac:dyDescent="0.3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" customHeight="1" x14ac:dyDescent="0.3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" customHeight="1" x14ac:dyDescent="0.3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" customHeight="1" x14ac:dyDescent="0.3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" customHeight="1" x14ac:dyDescent="0.3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" customHeight="1" x14ac:dyDescent="0.3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" customHeight="1" x14ac:dyDescent="0.3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" customHeight="1" x14ac:dyDescent="0.3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" customHeight="1" x14ac:dyDescent="0.3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" customHeight="1" x14ac:dyDescent="0.3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" customHeight="1" x14ac:dyDescent="0.3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" customHeight="1" x14ac:dyDescent="0.3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" customHeight="1" x14ac:dyDescent="0.3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" customHeight="1" x14ac:dyDescent="0.3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" customHeight="1" x14ac:dyDescent="0.3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" customHeight="1" x14ac:dyDescent="0.3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" customHeight="1" x14ac:dyDescent="0.3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" customHeight="1" x14ac:dyDescent="0.3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" customHeight="1" x14ac:dyDescent="0.3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" customHeight="1" x14ac:dyDescent="0.3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" customHeight="1" x14ac:dyDescent="0.3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" customHeight="1" x14ac:dyDescent="0.3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" customHeight="1" x14ac:dyDescent="0.3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" customHeight="1" x14ac:dyDescent="0.3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" customHeight="1" x14ac:dyDescent="0.3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" customHeight="1" x14ac:dyDescent="0.3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" customHeight="1" x14ac:dyDescent="0.3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" customHeight="1" x14ac:dyDescent="0.3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" customHeight="1" x14ac:dyDescent="0.3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" customHeight="1" x14ac:dyDescent="0.3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" customHeight="1" x14ac:dyDescent="0.3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" customHeight="1" x14ac:dyDescent="0.3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" customHeight="1" x14ac:dyDescent="0.3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" customHeight="1" x14ac:dyDescent="0.3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" customHeight="1" x14ac:dyDescent="0.3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" customHeight="1" x14ac:dyDescent="0.3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" customHeight="1" x14ac:dyDescent="0.3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" customHeight="1" x14ac:dyDescent="0.3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" customHeight="1" x14ac:dyDescent="0.3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" customHeight="1" x14ac:dyDescent="0.3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" customHeight="1" x14ac:dyDescent="0.3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" customHeight="1" x14ac:dyDescent="0.3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" customHeight="1" x14ac:dyDescent="0.3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" customHeight="1" x14ac:dyDescent="0.3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" customHeight="1" x14ac:dyDescent="0.3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" customHeight="1" x14ac:dyDescent="0.3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" customHeight="1" x14ac:dyDescent="0.3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" customHeight="1" x14ac:dyDescent="0.3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" customHeight="1" x14ac:dyDescent="0.3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" customHeight="1" x14ac:dyDescent="0.3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" customHeight="1" x14ac:dyDescent="0.3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" customHeight="1" x14ac:dyDescent="0.3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" customHeight="1" x14ac:dyDescent="0.3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" customHeight="1" x14ac:dyDescent="0.3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" customHeight="1" x14ac:dyDescent="0.3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" customHeight="1" x14ac:dyDescent="0.3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" customHeight="1" x14ac:dyDescent="0.3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" customHeight="1" x14ac:dyDescent="0.3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" customHeight="1" x14ac:dyDescent="0.3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" customHeight="1" x14ac:dyDescent="0.3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" customHeight="1" x14ac:dyDescent="0.3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" customHeight="1" x14ac:dyDescent="0.3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" customHeight="1" x14ac:dyDescent="0.3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" customHeight="1" x14ac:dyDescent="0.3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" customHeight="1" x14ac:dyDescent="0.3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" customHeight="1" x14ac:dyDescent="0.3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" customHeight="1" x14ac:dyDescent="0.3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" customHeight="1" x14ac:dyDescent="0.3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" customHeight="1" x14ac:dyDescent="0.3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" customHeight="1" x14ac:dyDescent="0.3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" customHeight="1" x14ac:dyDescent="0.3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" customHeight="1" x14ac:dyDescent="0.3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" customHeight="1" x14ac:dyDescent="0.3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" customHeight="1" x14ac:dyDescent="0.3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" customHeight="1" x14ac:dyDescent="0.3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" customHeight="1" x14ac:dyDescent="0.3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" customHeight="1" x14ac:dyDescent="0.3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" customHeight="1" x14ac:dyDescent="0.3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" customHeight="1" x14ac:dyDescent="0.3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" customHeight="1" x14ac:dyDescent="0.3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" customHeight="1" x14ac:dyDescent="0.3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" customHeight="1" x14ac:dyDescent="0.3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" customHeight="1" x14ac:dyDescent="0.3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" customHeight="1" x14ac:dyDescent="0.3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" customHeight="1" x14ac:dyDescent="0.3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" customHeight="1" x14ac:dyDescent="0.3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" customHeight="1" x14ac:dyDescent="0.3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" customHeight="1" x14ac:dyDescent="0.3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" customHeight="1" x14ac:dyDescent="0.3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" customHeight="1" x14ac:dyDescent="0.3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" customHeight="1" x14ac:dyDescent="0.3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" customHeight="1" x14ac:dyDescent="0.3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" customHeight="1" x14ac:dyDescent="0.3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" customHeight="1" x14ac:dyDescent="0.3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" customHeight="1" x14ac:dyDescent="0.3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" customHeight="1" x14ac:dyDescent="0.3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" customHeight="1" x14ac:dyDescent="0.3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" customHeight="1" x14ac:dyDescent="0.3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" customHeight="1" x14ac:dyDescent="0.3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" customHeight="1" x14ac:dyDescent="0.3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" customHeight="1" x14ac:dyDescent="0.3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" customHeight="1" x14ac:dyDescent="0.3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" customHeight="1" x14ac:dyDescent="0.3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" customHeight="1" x14ac:dyDescent="0.3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" customHeight="1" x14ac:dyDescent="0.3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" customHeight="1" x14ac:dyDescent="0.3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" customHeight="1" x14ac:dyDescent="0.3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" customHeight="1" x14ac:dyDescent="0.3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" customHeight="1" x14ac:dyDescent="0.3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" customHeight="1" x14ac:dyDescent="0.3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" customHeight="1" x14ac:dyDescent="0.3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" customHeight="1" x14ac:dyDescent="0.3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" customHeight="1" x14ac:dyDescent="0.3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" customHeight="1" x14ac:dyDescent="0.3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" customHeight="1" x14ac:dyDescent="0.3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" customHeight="1" x14ac:dyDescent="0.3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" customHeight="1" x14ac:dyDescent="0.3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" customHeight="1" x14ac:dyDescent="0.3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" customHeight="1" x14ac:dyDescent="0.3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" customHeight="1" x14ac:dyDescent="0.3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" customHeight="1" x14ac:dyDescent="0.3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" customHeight="1" x14ac:dyDescent="0.3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" customHeight="1" x14ac:dyDescent="0.3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" customHeight="1" x14ac:dyDescent="0.3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" customHeight="1" x14ac:dyDescent="0.3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" customHeight="1" x14ac:dyDescent="0.3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" customHeight="1" x14ac:dyDescent="0.3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" customHeight="1" x14ac:dyDescent="0.3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" customHeight="1" x14ac:dyDescent="0.3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" customHeight="1" x14ac:dyDescent="0.3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" customHeight="1" x14ac:dyDescent="0.3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" customHeight="1" x14ac:dyDescent="0.3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" customHeight="1" x14ac:dyDescent="0.3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" customHeight="1" x14ac:dyDescent="0.3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" customHeight="1" x14ac:dyDescent="0.3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" customHeight="1" x14ac:dyDescent="0.3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" customHeight="1" x14ac:dyDescent="0.3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" customHeight="1" x14ac:dyDescent="0.3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" customHeight="1" x14ac:dyDescent="0.3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" customHeight="1" x14ac:dyDescent="0.3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" customHeight="1" x14ac:dyDescent="0.3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" customHeight="1" x14ac:dyDescent="0.3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" customHeight="1" x14ac:dyDescent="0.3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" customHeight="1" x14ac:dyDescent="0.3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" customHeight="1" x14ac:dyDescent="0.3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" customHeight="1" x14ac:dyDescent="0.3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" customHeight="1" x14ac:dyDescent="0.3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" customHeight="1" x14ac:dyDescent="0.3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" customHeight="1" x14ac:dyDescent="0.3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" customHeight="1" x14ac:dyDescent="0.3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" customHeight="1" x14ac:dyDescent="0.3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" customHeight="1" x14ac:dyDescent="0.3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" customHeight="1" x14ac:dyDescent="0.3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" customHeight="1" x14ac:dyDescent="0.3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" customHeight="1" x14ac:dyDescent="0.3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" customHeight="1" x14ac:dyDescent="0.3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" customHeight="1" x14ac:dyDescent="0.3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" customHeight="1" x14ac:dyDescent="0.3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" customHeight="1" x14ac:dyDescent="0.3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" customHeight="1" x14ac:dyDescent="0.3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" customHeight="1" x14ac:dyDescent="0.3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" customHeight="1" x14ac:dyDescent="0.3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" customHeight="1" x14ac:dyDescent="0.3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" customHeight="1" x14ac:dyDescent="0.3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" customHeight="1" x14ac:dyDescent="0.3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" customHeight="1" x14ac:dyDescent="0.3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" customHeight="1" x14ac:dyDescent="0.3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" customHeight="1" x14ac:dyDescent="0.3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" customHeight="1" x14ac:dyDescent="0.3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" customHeight="1" x14ac:dyDescent="0.3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" customHeight="1" x14ac:dyDescent="0.3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" customHeight="1" x14ac:dyDescent="0.3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" customHeight="1" x14ac:dyDescent="0.3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" customHeight="1" x14ac:dyDescent="0.3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" customHeight="1" x14ac:dyDescent="0.3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" customHeight="1" x14ac:dyDescent="0.3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" customHeight="1" x14ac:dyDescent="0.3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" customHeight="1" x14ac:dyDescent="0.3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" customHeight="1" x14ac:dyDescent="0.3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" customHeight="1" x14ac:dyDescent="0.3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" customHeight="1" x14ac:dyDescent="0.3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" customHeight="1" x14ac:dyDescent="0.3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" customHeight="1" x14ac:dyDescent="0.3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" customHeight="1" x14ac:dyDescent="0.3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" customHeight="1" x14ac:dyDescent="0.3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" customHeight="1" x14ac:dyDescent="0.3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" customHeight="1" x14ac:dyDescent="0.3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" customHeight="1" x14ac:dyDescent="0.3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" customHeight="1" x14ac:dyDescent="0.3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" customHeight="1" x14ac:dyDescent="0.3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" customHeight="1" x14ac:dyDescent="0.3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" customHeight="1" x14ac:dyDescent="0.3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" customHeight="1" x14ac:dyDescent="0.3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" customHeight="1" x14ac:dyDescent="0.3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" customHeight="1" x14ac:dyDescent="0.3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" customHeight="1" x14ac:dyDescent="0.3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" customHeight="1" x14ac:dyDescent="0.3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" customHeight="1" x14ac:dyDescent="0.3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" customHeight="1" x14ac:dyDescent="0.3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" customHeight="1" x14ac:dyDescent="0.3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" customHeight="1" x14ac:dyDescent="0.3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" customHeight="1" x14ac:dyDescent="0.3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" customHeight="1" x14ac:dyDescent="0.3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" customHeight="1" x14ac:dyDescent="0.3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" customHeight="1" x14ac:dyDescent="0.3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" customHeight="1" x14ac:dyDescent="0.3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" customHeight="1" x14ac:dyDescent="0.3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" customHeight="1" x14ac:dyDescent="0.3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" customHeight="1" x14ac:dyDescent="0.3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" customHeight="1" x14ac:dyDescent="0.3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" customHeight="1" x14ac:dyDescent="0.3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" customHeight="1" x14ac:dyDescent="0.3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" customHeight="1" x14ac:dyDescent="0.3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" customHeight="1" x14ac:dyDescent="0.3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" customHeight="1" x14ac:dyDescent="0.3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" customHeight="1" x14ac:dyDescent="0.3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" customHeight="1" x14ac:dyDescent="0.3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" customHeight="1" x14ac:dyDescent="0.3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" customHeight="1" x14ac:dyDescent="0.3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" customHeight="1" x14ac:dyDescent="0.3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" customHeight="1" x14ac:dyDescent="0.3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" customHeight="1" x14ac:dyDescent="0.3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" customHeight="1" x14ac:dyDescent="0.3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" customHeight="1" x14ac:dyDescent="0.3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" customHeight="1" x14ac:dyDescent="0.3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" customHeight="1" x14ac:dyDescent="0.3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" customHeight="1" x14ac:dyDescent="0.3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" customHeight="1" x14ac:dyDescent="0.3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" customHeight="1" x14ac:dyDescent="0.3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" customHeight="1" x14ac:dyDescent="0.3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" customHeight="1" x14ac:dyDescent="0.3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" customHeight="1" x14ac:dyDescent="0.3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" customHeight="1" x14ac:dyDescent="0.3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" customHeight="1" x14ac:dyDescent="0.3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" customHeight="1" x14ac:dyDescent="0.3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" customHeight="1" x14ac:dyDescent="0.3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" customHeight="1" x14ac:dyDescent="0.3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" customHeight="1" x14ac:dyDescent="0.3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" customHeight="1" x14ac:dyDescent="0.3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" customHeight="1" x14ac:dyDescent="0.3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" customHeight="1" x14ac:dyDescent="0.3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" customHeight="1" x14ac:dyDescent="0.3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" customHeight="1" x14ac:dyDescent="0.3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" customHeight="1" x14ac:dyDescent="0.3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" customHeight="1" x14ac:dyDescent="0.3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" customHeight="1" x14ac:dyDescent="0.3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" customHeight="1" x14ac:dyDescent="0.3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" customHeight="1" x14ac:dyDescent="0.3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" customHeight="1" x14ac:dyDescent="0.3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" customHeight="1" x14ac:dyDescent="0.3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" customHeight="1" x14ac:dyDescent="0.3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" customHeight="1" x14ac:dyDescent="0.3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" customHeight="1" x14ac:dyDescent="0.3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" customHeight="1" x14ac:dyDescent="0.3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" customHeight="1" x14ac:dyDescent="0.3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" customHeight="1" x14ac:dyDescent="0.3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" customHeight="1" x14ac:dyDescent="0.3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" customHeight="1" x14ac:dyDescent="0.3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" customHeight="1" x14ac:dyDescent="0.3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" customHeight="1" x14ac:dyDescent="0.3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" customHeight="1" x14ac:dyDescent="0.3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" customHeight="1" x14ac:dyDescent="0.3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" customHeight="1" x14ac:dyDescent="0.3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" customHeight="1" x14ac:dyDescent="0.3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" customHeight="1" x14ac:dyDescent="0.3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" customHeight="1" x14ac:dyDescent="0.3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" customHeight="1" x14ac:dyDescent="0.3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" customHeight="1" x14ac:dyDescent="0.3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" customHeight="1" x14ac:dyDescent="0.3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" customHeight="1" x14ac:dyDescent="0.3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" customHeight="1" x14ac:dyDescent="0.3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" customHeight="1" x14ac:dyDescent="0.3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" customHeight="1" x14ac:dyDescent="0.3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" customHeight="1" x14ac:dyDescent="0.3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" customHeight="1" x14ac:dyDescent="0.3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" customHeight="1" x14ac:dyDescent="0.3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" customHeight="1" x14ac:dyDescent="0.3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" customHeight="1" x14ac:dyDescent="0.3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" customHeight="1" x14ac:dyDescent="0.3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" customHeight="1" x14ac:dyDescent="0.3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" customHeight="1" x14ac:dyDescent="0.3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" customHeight="1" x14ac:dyDescent="0.3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" customHeight="1" x14ac:dyDescent="0.3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" customHeight="1" x14ac:dyDescent="0.3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" customHeight="1" x14ac:dyDescent="0.3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" customHeight="1" x14ac:dyDescent="0.3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" customHeight="1" x14ac:dyDescent="0.3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" customHeight="1" x14ac:dyDescent="0.3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" customHeight="1" x14ac:dyDescent="0.3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" customHeight="1" x14ac:dyDescent="0.3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" customHeight="1" x14ac:dyDescent="0.3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" customHeight="1" x14ac:dyDescent="0.3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" customHeight="1" x14ac:dyDescent="0.3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" customHeight="1" x14ac:dyDescent="0.3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" customHeight="1" x14ac:dyDescent="0.3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" customHeight="1" x14ac:dyDescent="0.3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" customHeight="1" x14ac:dyDescent="0.3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" customHeight="1" x14ac:dyDescent="0.3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" customHeight="1" x14ac:dyDescent="0.3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" customHeight="1" x14ac:dyDescent="0.3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" customHeight="1" x14ac:dyDescent="0.3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" customHeight="1" x14ac:dyDescent="0.3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" customHeight="1" x14ac:dyDescent="0.3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" customHeight="1" x14ac:dyDescent="0.3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" customHeight="1" x14ac:dyDescent="0.3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" customHeight="1" x14ac:dyDescent="0.3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" customHeight="1" x14ac:dyDescent="0.3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" customHeight="1" x14ac:dyDescent="0.3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" customHeight="1" x14ac:dyDescent="0.3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" customHeight="1" x14ac:dyDescent="0.3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" customHeight="1" x14ac:dyDescent="0.3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" customHeight="1" x14ac:dyDescent="0.3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" customHeight="1" x14ac:dyDescent="0.3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" customHeight="1" x14ac:dyDescent="0.3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" customHeight="1" x14ac:dyDescent="0.3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" customHeight="1" x14ac:dyDescent="0.3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" customHeight="1" x14ac:dyDescent="0.3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" customHeight="1" x14ac:dyDescent="0.3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" customHeight="1" x14ac:dyDescent="0.3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" customHeight="1" x14ac:dyDescent="0.3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" customHeight="1" x14ac:dyDescent="0.3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" customHeight="1" x14ac:dyDescent="0.3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" customHeight="1" x14ac:dyDescent="0.3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" customHeight="1" x14ac:dyDescent="0.3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" customHeight="1" x14ac:dyDescent="0.3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" customHeight="1" x14ac:dyDescent="0.3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" customHeight="1" x14ac:dyDescent="0.3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" customHeight="1" x14ac:dyDescent="0.3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" customHeight="1" x14ac:dyDescent="0.3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" customHeight="1" x14ac:dyDescent="0.3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" customHeight="1" x14ac:dyDescent="0.3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" customHeight="1" x14ac:dyDescent="0.3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" customHeight="1" x14ac:dyDescent="0.3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" customHeight="1" x14ac:dyDescent="0.3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" customHeight="1" x14ac:dyDescent="0.3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" customHeight="1" x14ac:dyDescent="0.3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" customHeight="1" x14ac:dyDescent="0.3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" customHeight="1" x14ac:dyDescent="0.3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" customHeight="1" x14ac:dyDescent="0.3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" customHeight="1" x14ac:dyDescent="0.3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" customHeight="1" x14ac:dyDescent="0.3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" customHeight="1" x14ac:dyDescent="0.3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" customHeight="1" x14ac:dyDescent="0.3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" customHeight="1" x14ac:dyDescent="0.3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" customHeight="1" x14ac:dyDescent="0.3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" customHeight="1" x14ac:dyDescent="0.3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" customHeight="1" x14ac:dyDescent="0.3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" customHeight="1" x14ac:dyDescent="0.3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" customHeight="1" x14ac:dyDescent="0.3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" customHeight="1" x14ac:dyDescent="0.3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" customHeight="1" x14ac:dyDescent="0.3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" customHeight="1" x14ac:dyDescent="0.3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" customHeight="1" x14ac:dyDescent="0.3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" customHeight="1" x14ac:dyDescent="0.3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" customHeight="1" x14ac:dyDescent="0.3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" customHeight="1" x14ac:dyDescent="0.3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" customHeight="1" x14ac:dyDescent="0.3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" customHeight="1" x14ac:dyDescent="0.3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" customHeight="1" x14ac:dyDescent="0.3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" customHeight="1" x14ac:dyDescent="0.3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" customHeight="1" x14ac:dyDescent="0.3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" customHeight="1" x14ac:dyDescent="0.3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" customHeight="1" x14ac:dyDescent="0.3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" customHeight="1" x14ac:dyDescent="0.3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" customHeight="1" x14ac:dyDescent="0.3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" customHeight="1" x14ac:dyDescent="0.3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" customHeight="1" x14ac:dyDescent="0.3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" customHeight="1" x14ac:dyDescent="0.3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" customHeight="1" x14ac:dyDescent="0.3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" customHeight="1" x14ac:dyDescent="0.3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" customHeight="1" x14ac:dyDescent="0.3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" customHeight="1" x14ac:dyDescent="0.3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" customHeight="1" x14ac:dyDescent="0.3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" customHeight="1" x14ac:dyDescent="0.3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" customHeight="1" x14ac:dyDescent="0.3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" customHeight="1" x14ac:dyDescent="0.3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" customHeight="1" x14ac:dyDescent="0.3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" customHeight="1" x14ac:dyDescent="0.3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" customHeight="1" x14ac:dyDescent="0.3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" customHeight="1" x14ac:dyDescent="0.3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" customHeight="1" x14ac:dyDescent="0.3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" customHeight="1" x14ac:dyDescent="0.3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" customHeight="1" x14ac:dyDescent="0.3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" customHeight="1" x14ac:dyDescent="0.3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" customHeight="1" x14ac:dyDescent="0.3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" customHeight="1" x14ac:dyDescent="0.3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" customHeight="1" x14ac:dyDescent="0.3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" customHeight="1" x14ac:dyDescent="0.3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" customHeight="1" x14ac:dyDescent="0.3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" customHeight="1" x14ac:dyDescent="0.3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" customHeight="1" x14ac:dyDescent="0.3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" customHeight="1" x14ac:dyDescent="0.3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" customHeight="1" x14ac:dyDescent="0.3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" customHeight="1" x14ac:dyDescent="0.3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" customHeight="1" x14ac:dyDescent="0.3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" customHeight="1" x14ac:dyDescent="0.3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" customHeight="1" x14ac:dyDescent="0.3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" customHeight="1" x14ac:dyDescent="0.3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" customHeight="1" x14ac:dyDescent="0.3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" customHeight="1" x14ac:dyDescent="0.3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" customHeight="1" x14ac:dyDescent="0.3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" customHeight="1" x14ac:dyDescent="0.3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" customHeight="1" x14ac:dyDescent="0.3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" customHeight="1" x14ac:dyDescent="0.3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" customHeight="1" x14ac:dyDescent="0.3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" customHeight="1" x14ac:dyDescent="0.3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" customHeight="1" x14ac:dyDescent="0.3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" customHeight="1" x14ac:dyDescent="0.3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" customHeight="1" x14ac:dyDescent="0.3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" customHeight="1" x14ac:dyDescent="0.3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" customHeight="1" x14ac:dyDescent="0.3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" customHeight="1" x14ac:dyDescent="0.3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" customHeight="1" x14ac:dyDescent="0.3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" customHeight="1" x14ac:dyDescent="0.3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" customHeight="1" x14ac:dyDescent="0.3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" customHeight="1" x14ac:dyDescent="0.3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" customHeight="1" x14ac:dyDescent="0.3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" customHeight="1" x14ac:dyDescent="0.3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" customHeight="1" x14ac:dyDescent="0.3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" customHeight="1" x14ac:dyDescent="0.3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" customHeight="1" x14ac:dyDescent="0.3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" customHeight="1" x14ac:dyDescent="0.3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" customHeight="1" x14ac:dyDescent="0.3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" customHeight="1" x14ac:dyDescent="0.3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" customHeight="1" x14ac:dyDescent="0.3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" customHeight="1" x14ac:dyDescent="0.3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" customHeight="1" x14ac:dyDescent="0.3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" customHeight="1" x14ac:dyDescent="0.3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" customHeight="1" x14ac:dyDescent="0.3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" customHeight="1" x14ac:dyDescent="0.3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" customHeight="1" x14ac:dyDescent="0.3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" customHeight="1" x14ac:dyDescent="0.3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" customHeight="1" x14ac:dyDescent="0.3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" customHeight="1" x14ac:dyDescent="0.3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" customHeight="1" x14ac:dyDescent="0.3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" customHeight="1" x14ac:dyDescent="0.3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" customHeight="1" x14ac:dyDescent="0.3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" customHeight="1" x14ac:dyDescent="0.3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" customHeight="1" x14ac:dyDescent="0.3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" customHeight="1" x14ac:dyDescent="0.3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" customHeight="1" x14ac:dyDescent="0.3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" customHeight="1" x14ac:dyDescent="0.3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" customHeight="1" x14ac:dyDescent="0.3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" customHeight="1" x14ac:dyDescent="0.3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" customHeight="1" x14ac:dyDescent="0.3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" customHeight="1" x14ac:dyDescent="0.3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" customHeight="1" x14ac:dyDescent="0.3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" customHeight="1" x14ac:dyDescent="0.3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" customHeight="1" x14ac:dyDescent="0.3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" customHeight="1" x14ac:dyDescent="0.3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" customHeight="1" x14ac:dyDescent="0.3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" customHeight="1" x14ac:dyDescent="0.3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" customHeight="1" x14ac:dyDescent="0.3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" customHeight="1" x14ac:dyDescent="0.3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" customHeight="1" x14ac:dyDescent="0.3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" customHeight="1" x14ac:dyDescent="0.3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" customHeight="1" x14ac:dyDescent="0.3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" customHeight="1" x14ac:dyDescent="0.3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" customHeight="1" x14ac:dyDescent="0.3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" customHeight="1" x14ac:dyDescent="0.3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" customHeight="1" x14ac:dyDescent="0.3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" customHeight="1" x14ac:dyDescent="0.3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" customHeight="1" x14ac:dyDescent="0.3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" customHeight="1" x14ac:dyDescent="0.3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" customHeight="1" x14ac:dyDescent="0.3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" customHeight="1" x14ac:dyDescent="0.3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" customHeight="1" x14ac:dyDescent="0.3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" customHeight="1" x14ac:dyDescent="0.3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" customHeight="1" x14ac:dyDescent="0.3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" customHeight="1" x14ac:dyDescent="0.3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" customHeight="1" x14ac:dyDescent="0.3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" customHeight="1" x14ac:dyDescent="0.3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" customHeight="1" x14ac:dyDescent="0.3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" customHeight="1" x14ac:dyDescent="0.3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" customHeight="1" x14ac:dyDescent="0.3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" customHeight="1" x14ac:dyDescent="0.3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" customHeight="1" x14ac:dyDescent="0.3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" customHeight="1" x14ac:dyDescent="0.3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" customHeight="1" x14ac:dyDescent="0.3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" customHeight="1" x14ac:dyDescent="0.3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" customHeight="1" x14ac:dyDescent="0.3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" customHeight="1" x14ac:dyDescent="0.3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" customHeight="1" x14ac:dyDescent="0.3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" customHeight="1" x14ac:dyDescent="0.3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" customHeight="1" x14ac:dyDescent="0.3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" customHeight="1" x14ac:dyDescent="0.3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" customHeight="1" x14ac:dyDescent="0.3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" customHeight="1" x14ac:dyDescent="0.3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" customHeight="1" x14ac:dyDescent="0.3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" customHeight="1" x14ac:dyDescent="0.3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" customHeight="1" x14ac:dyDescent="0.3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" customHeight="1" x14ac:dyDescent="0.3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" customHeight="1" x14ac:dyDescent="0.3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" customHeight="1" x14ac:dyDescent="0.3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" customHeight="1" x14ac:dyDescent="0.3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" customHeight="1" x14ac:dyDescent="0.3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" customHeight="1" x14ac:dyDescent="0.3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" customHeight="1" x14ac:dyDescent="0.3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" customHeight="1" x14ac:dyDescent="0.3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" customHeight="1" x14ac:dyDescent="0.3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" customHeight="1" x14ac:dyDescent="0.3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" customHeight="1" x14ac:dyDescent="0.3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" customHeight="1" x14ac:dyDescent="0.3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" customHeight="1" x14ac:dyDescent="0.3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" customHeight="1" x14ac:dyDescent="0.3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" customHeight="1" x14ac:dyDescent="0.3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" customHeight="1" x14ac:dyDescent="0.3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" customHeight="1" x14ac:dyDescent="0.3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" customHeight="1" x14ac:dyDescent="0.3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" customHeight="1" x14ac:dyDescent="0.3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" customHeight="1" x14ac:dyDescent="0.3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" customHeight="1" x14ac:dyDescent="0.3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" customHeight="1" x14ac:dyDescent="0.3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" customHeight="1" x14ac:dyDescent="0.3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" customHeight="1" x14ac:dyDescent="0.3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" customHeight="1" x14ac:dyDescent="0.3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" customHeight="1" x14ac:dyDescent="0.3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" customHeight="1" x14ac:dyDescent="0.3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" customHeight="1" x14ac:dyDescent="0.3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" customHeight="1" x14ac:dyDescent="0.3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" customHeight="1" x14ac:dyDescent="0.3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" customHeight="1" x14ac:dyDescent="0.3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" customHeight="1" x14ac:dyDescent="0.3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" customHeight="1" x14ac:dyDescent="0.3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" customHeight="1" x14ac:dyDescent="0.3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" customHeight="1" x14ac:dyDescent="0.3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" customHeight="1" x14ac:dyDescent="0.3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" customHeight="1" x14ac:dyDescent="0.3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" customHeight="1" x14ac:dyDescent="0.3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" customHeight="1" x14ac:dyDescent="0.3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" customHeight="1" x14ac:dyDescent="0.3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" customHeight="1" x14ac:dyDescent="0.3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" customHeight="1" x14ac:dyDescent="0.3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" customHeight="1" x14ac:dyDescent="0.3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" customHeight="1" x14ac:dyDescent="0.3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" customHeight="1" x14ac:dyDescent="0.3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" customHeight="1" x14ac:dyDescent="0.3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" customHeight="1" x14ac:dyDescent="0.3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" customHeight="1" x14ac:dyDescent="0.3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" customHeight="1" x14ac:dyDescent="0.3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" customHeight="1" x14ac:dyDescent="0.3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" customHeight="1" x14ac:dyDescent="0.3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" customHeight="1" x14ac:dyDescent="0.3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" customHeight="1" x14ac:dyDescent="0.3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" customHeight="1" x14ac:dyDescent="0.3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" customHeight="1" x14ac:dyDescent="0.3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" customHeight="1" x14ac:dyDescent="0.3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" customHeight="1" x14ac:dyDescent="0.3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" customHeight="1" x14ac:dyDescent="0.3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" customHeight="1" x14ac:dyDescent="0.3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" customHeight="1" x14ac:dyDescent="0.3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" customHeight="1" x14ac:dyDescent="0.3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" customHeight="1" x14ac:dyDescent="0.3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" customHeight="1" x14ac:dyDescent="0.3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" customHeight="1" x14ac:dyDescent="0.3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" customHeight="1" x14ac:dyDescent="0.3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" customHeight="1" x14ac:dyDescent="0.3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" customHeight="1" x14ac:dyDescent="0.3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" customHeight="1" x14ac:dyDescent="0.3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" customHeight="1" x14ac:dyDescent="0.3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" customHeight="1" x14ac:dyDescent="0.3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" customHeight="1" x14ac:dyDescent="0.3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" customHeight="1" x14ac:dyDescent="0.3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" customHeight="1" x14ac:dyDescent="0.3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" customHeight="1" x14ac:dyDescent="0.3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" customHeight="1" x14ac:dyDescent="0.3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" customHeight="1" x14ac:dyDescent="0.3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" customHeight="1" x14ac:dyDescent="0.3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" customHeight="1" x14ac:dyDescent="0.3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" customHeight="1" x14ac:dyDescent="0.3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" customHeight="1" x14ac:dyDescent="0.3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" customHeight="1" x14ac:dyDescent="0.3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" customHeight="1" x14ac:dyDescent="0.3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" customHeight="1" x14ac:dyDescent="0.3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" customHeight="1" x14ac:dyDescent="0.3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" customHeight="1" x14ac:dyDescent="0.3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" customHeight="1" x14ac:dyDescent="0.3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" customHeight="1" x14ac:dyDescent="0.3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" customHeight="1" x14ac:dyDescent="0.3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" customHeight="1" x14ac:dyDescent="0.3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" customHeight="1" x14ac:dyDescent="0.3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" customHeight="1" x14ac:dyDescent="0.3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" customHeight="1" x14ac:dyDescent="0.3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" customHeight="1" x14ac:dyDescent="0.3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" customHeight="1" x14ac:dyDescent="0.3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" customHeight="1" x14ac:dyDescent="0.3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" customHeight="1" x14ac:dyDescent="0.3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" customHeight="1" x14ac:dyDescent="0.3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" customHeight="1" x14ac:dyDescent="0.3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" customHeight="1" x14ac:dyDescent="0.3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" customHeight="1" x14ac:dyDescent="0.3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" customHeight="1" x14ac:dyDescent="0.3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" customHeight="1" x14ac:dyDescent="0.3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" customHeight="1" x14ac:dyDescent="0.3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" customHeight="1" x14ac:dyDescent="0.3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" customHeight="1" x14ac:dyDescent="0.3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" customHeight="1" x14ac:dyDescent="0.3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" customHeight="1" x14ac:dyDescent="0.3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" customHeight="1" x14ac:dyDescent="0.3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" customHeight="1" x14ac:dyDescent="0.3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" customHeight="1" x14ac:dyDescent="0.3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" customHeight="1" x14ac:dyDescent="0.3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" customHeight="1" x14ac:dyDescent="0.3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" customHeight="1" x14ac:dyDescent="0.3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" customHeight="1" x14ac:dyDescent="0.3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" customHeight="1" x14ac:dyDescent="0.3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" customHeight="1" x14ac:dyDescent="0.3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" customHeight="1" x14ac:dyDescent="0.3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" customHeight="1" x14ac:dyDescent="0.3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" customHeight="1" x14ac:dyDescent="0.3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" customHeight="1" x14ac:dyDescent="0.3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" customHeight="1" x14ac:dyDescent="0.3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" customHeight="1" x14ac:dyDescent="0.3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" customHeight="1" x14ac:dyDescent="0.3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" customHeight="1" x14ac:dyDescent="0.3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" customHeight="1" x14ac:dyDescent="0.3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" customHeight="1" x14ac:dyDescent="0.3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" customHeight="1" x14ac:dyDescent="0.3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" customHeight="1" x14ac:dyDescent="0.3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" customHeight="1" x14ac:dyDescent="0.3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" customHeight="1" x14ac:dyDescent="0.3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" customHeight="1" x14ac:dyDescent="0.3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" customHeight="1" x14ac:dyDescent="0.3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" customHeight="1" x14ac:dyDescent="0.3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" customHeight="1" x14ac:dyDescent="0.3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" customHeight="1" x14ac:dyDescent="0.3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" customHeight="1" x14ac:dyDescent="0.3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" customHeight="1" x14ac:dyDescent="0.3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" customHeight="1" x14ac:dyDescent="0.3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" customHeight="1" x14ac:dyDescent="0.3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" customHeight="1" x14ac:dyDescent="0.3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" customHeight="1" x14ac:dyDescent="0.3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" customHeight="1" x14ac:dyDescent="0.3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" customHeight="1" x14ac:dyDescent="0.3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" customHeight="1" x14ac:dyDescent="0.3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" customHeight="1" x14ac:dyDescent="0.3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" customHeight="1" x14ac:dyDescent="0.3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" customHeight="1" x14ac:dyDescent="0.3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" customHeight="1" x14ac:dyDescent="0.3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" customHeight="1" x14ac:dyDescent="0.3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" customHeight="1" x14ac:dyDescent="0.3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" customHeight="1" x14ac:dyDescent="0.3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" customHeight="1" x14ac:dyDescent="0.3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" customHeight="1" x14ac:dyDescent="0.3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" customHeight="1" x14ac:dyDescent="0.3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" customHeight="1" x14ac:dyDescent="0.3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" customHeight="1" x14ac:dyDescent="0.3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" customHeight="1" x14ac:dyDescent="0.3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" customHeight="1" x14ac:dyDescent="0.3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" customHeight="1" x14ac:dyDescent="0.3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" customHeight="1" x14ac:dyDescent="0.3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" customHeight="1" x14ac:dyDescent="0.3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" customHeight="1" x14ac:dyDescent="0.3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" customHeight="1" x14ac:dyDescent="0.3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" customHeight="1" x14ac:dyDescent="0.3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" customHeight="1" x14ac:dyDescent="0.3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" customHeight="1" x14ac:dyDescent="0.3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" customHeight="1" x14ac:dyDescent="0.3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" customHeight="1" x14ac:dyDescent="0.3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" customHeight="1" x14ac:dyDescent="0.3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" customHeight="1" x14ac:dyDescent="0.3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" customHeight="1" x14ac:dyDescent="0.3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" customHeight="1" x14ac:dyDescent="0.3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" customHeight="1" x14ac:dyDescent="0.3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" customHeight="1" x14ac:dyDescent="0.3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" customHeight="1" x14ac:dyDescent="0.3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" customHeight="1" x14ac:dyDescent="0.3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" customHeight="1" x14ac:dyDescent="0.3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" customHeight="1" x14ac:dyDescent="0.3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" customHeight="1" x14ac:dyDescent="0.3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" customHeight="1" x14ac:dyDescent="0.3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" customHeight="1" x14ac:dyDescent="0.3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" customHeight="1" x14ac:dyDescent="0.3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" customHeight="1" x14ac:dyDescent="0.3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" customHeight="1" x14ac:dyDescent="0.3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" customHeight="1" x14ac:dyDescent="0.3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" customHeight="1" x14ac:dyDescent="0.3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" customHeight="1" x14ac:dyDescent="0.3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" customHeight="1" x14ac:dyDescent="0.3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" customHeight="1" x14ac:dyDescent="0.3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" customHeight="1" x14ac:dyDescent="0.3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" customHeight="1" x14ac:dyDescent="0.3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" customHeight="1" x14ac:dyDescent="0.3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" customHeight="1" x14ac:dyDescent="0.3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" customHeight="1" x14ac:dyDescent="0.3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" customHeight="1" x14ac:dyDescent="0.3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" customHeight="1" x14ac:dyDescent="0.3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" customHeight="1" x14ac:dyDescent="0.3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" customHeight="1" x14ac:dyDescent="0.3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" customHeight="1" x14ac:dyDescent="0.3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" customHeight="1" x14ac:dyDescent="0.3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" customHeight="1" x14ac:dyDescent="0.3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" customHeight="1" x14ac:dyDescent="0.3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" customHeight="1" x14ac:dyDescent="0.3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" customHeight="1" x14ac:dyDescent="0.3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" customHeight="1" x14ac:dyDescent="0.3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" customHeight="1" x14ac:dyDescent="0.3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" customHeight="1" x14ac:dyDescent="0.3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" customHeight="1" x14ac:dyDescent="0.3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" customHeight="1" x14ac:dyDescent="0.3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" customHeight="1" x14ac:dyDescent="0.3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" customHeight="1" x14ac:dyDescent="0.3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" customHeight="1" x14ac:dyDescent="0.3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" customHeight="1" x14ac:dyDescent="0.3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" customHeight="1" x14ac:dyDescent="0.3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" customHeight="1" x14ac:dyDescent="0.3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" customHeight="1" x14ac:dyDescent="0.3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" customHeight="1" x14ac:dyDescent="0.3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" customHeight="1" x14ac:dyDescent="0.3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" customHeight="1" x14ac:dyDescent="0.3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" customHeight="1" x14ac:dyDescent="0.3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" customHeight="1" x14ac:dyDescent="0.3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" customHeight="1" x14ac:dyDescent="0.3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" customHeight="1" x14ac:dyDescent="0.3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" customHeight="1" x14ac:dyDescent="0.3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" customHeight="1" x14ac:dyDescent="0.3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" customHeight="1" x14ac:dyDescent="0.3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" customHeight="1" x14ac:dyDescent="0.3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" customHeight="1" x14ac:dyDescent="0.3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" customHeight="1" x14ac:dyDescent="0.3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" customHeight="1" x14ac:dyDescent="0.3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" customHeight="1" x14ac:dyDescent="0.3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" customHeight="1" x14ac:dyDescent="0.3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" customHeight="1" x14ac:dyDescent="0.3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" customHeight="1" x14ac:dyDescent="0.3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" customHeight="1" x14ac:dyDescent="0.3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" customHeight="1" x14ac:dyDescent="0.3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" customHeight="1" x14ac:dyDescent="0.3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" customHeight="1" x14ac:dyDescent="0.3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" customHeight="1" x14ac:dyDescent="0.3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" customHeight="1" x14ac:dyDescent="0.3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" customHeight="1" x14ac:dyDescent="0.3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" customHeight="1" x14ac:dyDescent="0.3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" customHeight="1" x14ac:dyDescent="0.3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" customHeight="1" x14ac:dyDescent="0.3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" customHeight="1" x14ac:dyDescent="0.3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" customHeight="1" x14ac:dyDescent="0.3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" customHeight="1" x14ac:dyDescent="0.3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" customHeight="1" x14ac:dyDescent="0.3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" customHeight="1" x14ac:dyDescent="0.3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" customHeight="1" x14ac:dyDescent="0.3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" customHeight="1" x14ac:dyDescent="0.3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" customHeight="1" x14ac:dyDescent="0.3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" customHeight="1" x14ac:dyDescent="0.3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" customHeight="1" x14ac:dyDescent="0.3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" customHeight="1" x14ac:dyDescent="0.3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" customHeight="1" x14ac:dyDescent="0.3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" customHeight="1" x14ac:dyDescent="0.3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" customHeight="1" x14ac:dyDescent="0.3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" customHeight="1" x14ac:dyDescent="0.3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" customHeight="1" x14ac:dyDescent="0.3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" customHeight="1" x14ac:dyDescent="0.3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" customHeight="1" x14ac:dyDescent="0.3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" customHeight="1" x14ac:dyDescent="0.3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" customHeight="1" x14ac:dyDescent="0.3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" customHeight="1" x14ac:dyDescent="0.3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" customHeight="1" x14ac:dyDescent="0.3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" customHeight="1" x14ac:dyDescent="0.3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" customHeight="1" x14ac:dyDescent="0.3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" customHeight="1" x14ac:dyDescent="0.3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" customHeight="1" x14ac:dyDescent="0.3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" customHeight="1" x14ac:dyDescent="0.3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" customHeight="1" x14ac:dyDescent="0.3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" customHeight="1" x14ac:dyDescent="0.3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" customHeight="1" x14ac:dyDescent="0.3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" customHeight="1" x14ac:dyDescent="0.3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" customHeight="1" x14ac:dyDescent="0.3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" customHeight="1" x14ac:dyDescent="0.3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" customHeight="1" x14ac:dyDescent="0.3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" customHeight="1" x14ac:dyDescent="0.3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" customHeight="1" x14ac:dyDescent="0.3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" customHeight="1" x14ac:dyDescent="0.3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" customHeight="1" x14ac:dyDescent="0.3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" customHeight="1" x14ac:dyDescent="0.3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" customHeight="1" x14ac:dyDescent="0.3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" customHeight="1" x14ac:dyDescent="0.3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" customHeight="1" x14ac:dyDescent="0.3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" customHeight="1" x14ac:dyDescent="0.3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" customHeight="1" x14ac:dyDescent="0.3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" customHeight="1" x14ac:dyDescent="0.3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" customHeight="1" x14ac:dyDescent="0.3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" customHeight="1" x14ac:dyDescent="0.3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" customHeight="1" x14ac:dyDescent="0.3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" customHeight="1" x14ac:dyDescent="0.3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" customHeight="1" x14ac:dyDescent="0.3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" customHeight="1" x14ac:dyDescent="0.3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" customHeight="1" x14ac:dyDescent="0.3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" customHeight="1" x14ac:dyDescent="0.3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" customHeight="1" x14ac:dyDescent="0.3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" customHeight="1" x14ac:dyDescent="0.3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" customHeight="1" x14ac:dyDescent="0.3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" customHeight="1" x14ac:dyDescent="0.3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" customHeight="1" x14ac:dyDescent="0.3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" customHeight="1" x14ac:dyDescent="0.3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" customHeight="1" x14ac:dyDescent="0.3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" customHeight="1" x14ac:dyDescent="0.3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" customHeight="1" x14ac:dyDescent="0.3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" customHeight="1" x14ac:dyDescent="0.3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" customHeight="1" x14ac:dyDescent="0.3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" customHeight="1" x14ac:dyDescent="0.3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" customHeight="1" x14ac:dyDescent="0.3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" customHeight="1" x14ac:dyDescent="0.3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" customHeight="1" x14ac:dyDescent="0.3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" customHeight="1" x14ac:dyDescent="0.3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" customHeight="1" x14ac:dyDescent="0.3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" customHeight="1" x14ac:dyDescent="0.3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" customHeight="1" x14ac:dyDescent="0.3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" customHeight="1" x14ac:dyDescent="0.3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" customHeight="1" x14ac:dyDescent="0.3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" customHeight="1" x14ac:dyDescent="0.3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" customHeight="1" x14ac:dyDescent="0.3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" customHeight="1" x14ac:dyDescent="0.3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" customHeight="1" x14ac:dyDescent="0.3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" customHeight="1" x14ac:dyDescent="0.3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" customHeight="1" x14ac:dyDescent="0.3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" customHeight="1" x14ac:dyDescent="0.3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" customHeight="1" x14ac:dyDescent="0.3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" customHeight="1" x14ac:dyDescent="0.3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" customHeight="1" x14ac:dyDescent="0.3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" customHeight="1" x14ac:dyDescent="0.3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" customHeight="1" x14ac:dyDescent="0.3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" customHeight="1" x14ac:dyDescent="0.3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" customHeight="1" x14ac:dyDescent="0.3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" customHeight="1" x14ac:dyDescent="0.3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" customHeight="1" x14ac:dyDescent="0.3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" customHeight="1" x14ac:dyDescent="0.3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" customHeight="1" x14ac:dyDescent="0.3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" customHeight="1" x14ac:dyDescent="0.3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" customHeight="1" x14ac:dyDescent="0.3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" customHeight="1" x14ac:dyDescent="0.3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" customHeight="1" x14ac:dyDescent="0.3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" customHeight="1" x14ac:dyDescent="0.3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" customHeight="1" x14ac:dyDescent="0.3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" customHeight="1" x14ac:dyDescent="0.3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" customHeight="1" x14ac:dyDescent="0.3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" customHeight="1" x14ac:dyDescent="0.3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" customHeight="1" x14ac:dyDescent="0.3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" customHeight="1" x14ac:dyDescent="0.3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" customHeight="1" x14ac:dyDescent="0.3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" customHeight="1" x14ac:dyDescent="0.3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" customHeight="1" x14ac:dyDescent="0.3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" customHeight="1" x14ac:dyDescent="0.3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" customHeight="1" x14ac:dyDescent="0.3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" customHeight="1" x14ac:dyDescent="0.3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" customHeight="1" x14ac:dyDescent="0.3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" customHeight="1" x14ac:dyDescent="0.3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" customHeight="1" x14ac:dyDescent="0.3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" customHeight="1" x14ac:dyDescent="0.3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" customHeight="1" x14ac:dyDescent="0.3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" customHeight="1" x14ac:dyDescent="0.3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" customHeight="1" x14ac:dyDescent="0.3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" customHeight="1" x14ac:dyDescent="0.3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" customHeight="1" x14ac:dyDescent="0.3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" customHeight="1" x14ac:dyDescent="0.3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" customHeight="1" x14ac:dyDescent="0.3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" customHeight="1" x14ac:dyDescent="0.3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" customHeight="1" x14ac:dyDescent="0.3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" customHeight="1" x14ac:dyDescent="0.3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" customHeight="1" x14ac:dyDescent="0.3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" customHeight="1" x14ac:dyDescent="0.3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" customHeight="1" x14ac:dyDescent="0.3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" customHeight="1" x14ac:dyDescent="0.3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" customHeight="1" x14ac:dyDescent="0.3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" customHeight="1" x14ac:dyDescent="0.3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" customHeight="1" x14ac:dyDescent="0.3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" customHeight="1" x14ac:dyDescent="0.3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" customHeight="1" x14ac:dyDescent="0.3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" customHeight="1" x14ac:dyDescent="0.3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" customHeight="1" x14ac:dyDescent="0.3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" customHeight="1" x14ac:dyDescent="0.3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" customHeight="1" x14ac:dyDescent="0.3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" customHeight="1" x14ac:dyDescent="0.3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" customHeight="1" x14ac:dyDescent="0.3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" customHeight="1" x14ac:dyDescent="0.3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" customHeight="1" x14ac:dyDescent="0.3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" customHeight="1" x14ac:dyDescent="0.3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" customHeight="1" x14ac:dyDescent="0.3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" customHeight="1" x14ac:dyDescent="0.3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" customHeight="1" x14ac:dyDescent="0.3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" customHeight="1" x14ac:dyDescent="0.3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" customHeight="1" x14ac:dyDescent="0.3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" customHeight="1" x14ac:dyDescent="0.3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" customHeight="1" x14ac:dyDescent="0.3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" customHeight="1" x14ac:dyDescent="0.3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" customHeight="1" x14ac:dyDescent="0.3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" customHeight="1" x14ac:dyDescent="0.3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" customHeight="1" x14ac:dyDescent="0.3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" customHeight="1" x14ac:dyDescent="0.3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" customHeight="1" x14ac:dyDescent="0.3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" customHeight="1" x14ac:dyDescent="0.3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" customHeight="1" x14ac:dyDescent="0.3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" customHeight="1" x14ac:dyDescent="0.3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" customHeight="1" x14ac:dyDescent="0.3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" customHeight="1" x14ac:dyDescent="0.3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" customHeight="1" x14ac:dyDescent="0.3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" customHeight="1" x14ac:dyDescent="0.3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" customHeight="1" x14ac:dyDescent="0.3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" customHeight="1" x14ac:dyDescent="0.3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" customHeight="1" x14ac:dyDescent="0.3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" customHeight="1" x14ac:dyDescent="0.3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" customHeight="1" x14ac:dyDescent="0.3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" customHeight="1" x14ac:dyDescent="0.3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" customHeight="1" x14ac:dyDescent="0.3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" customHeight="1" x14ac:dyDescent="0.3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" customHeight="1" x14ac:dyDescent="0.3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" customHeight="1" x14ac:dyDescent="0.3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" customHeight="1" x14ac:dyDescent="0.3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" customHeight="1" x14ac:dyDescent="0.3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" customHeight="1" x14ac:dyDescent="0.3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" customHeight="1" x14ac:dyDescent="0.3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" customHeight="1" x14ac:dyDescent="0.3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" customHeight="1" x14ac:dyDescent="0.3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" customHeight="1" x14ac:dyDescent="0.3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" customHeight="1" x14ac:dyDescent="0.3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" customHeight="1" x14ac:dyDescent="0.3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" customHeight="1" x14ac:dyDescent="0.3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" customHeight="1" x14ac:dyDescent="0.3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" customHeight="1" x14ac:dyDescent="0.3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" customHeight="1" x14ac:dyDescent="0.3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" customHeight="1" x14ac:dyDescent="0.3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" customHeight="1" x14ac:dyDescent="0.3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" customHeight="1" x14ac:dyDescent="0.3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" customHeight="1" x14ac:dyDescent="0.3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" customHeight="1" x14ac:dyDescent="0.3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" customHeight="1" x14ac:dyDescent="0.3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" customHeight="1" x14ac:dyDescent="0.3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" customHeight="1" x14ac:dyDescent="0.3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" customHeight="1" x14ac:dyDescent="0.3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" customHeight="1" x14ac:dyDescent="0.3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" customHeight="1" x14ac:dyDescent="0.3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" customHeight="1" x14ac:dyDescent="0.3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" customHeight="1" x14ac:dyDescent="0.3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" customHeight="1" x14ac:dyDescent="0.3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" customHeight="1" x14ac:dyDescent="0.3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" customHeight="1" x14ac:dyDescent="0.3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" customHeight="1" x14ac:dyDescent="0.3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" customHeight="1" x14ac:dyDescent="0.3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" customHeight="1" x14ac:dyDescent="0.3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" customHeight="1" x14ac:dyDescent="0.3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" customHeight="1" x14ac:dyDescent="0.3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" customHeight="1" x14ac:dyDescent="0.3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" customHeight="1" x14ac:dyDescent="0.3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" customHeight="1" x14ac:dyDescent="0.3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" customHeight="1" x14ac:dyDescent="0.3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" customHeight="1" x14ac:dyDescent="0.3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" customHeight="1" x14ac:dyDescent="0.3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" customHeight="1" x14ac:dyDescent="0.3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" customHeight="1" x14ac:dyDescent="0.3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" customHeight="1" x14ac:dyDescent="0.3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" customHeight="1" x14ac:dyDescent="0.3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" customHeight="1" x14ac:dyDescent="0.3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" customHeight="1" x14ac:dyDescent="0.3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" customHeight="1" x14ac:dyDescent="0.3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" customHeight="1" x14ac:dyDescent="0.3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" customHeight="1" x14ac:dyDescent="0.3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" customHeight="1" x14ac:dyDescent="0.3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" customHeight="1" x14ac:dyDescent="0.3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" customHeight="1" x14ac:dyDescent="0.3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" customHeight="1" x14ac:dyDescent="0.3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" customHeight="1" x14ac:dyDescent="0.3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" customHeight="1" x14ac:dyDescent="0.3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" customHeight="1" x14ac:dyDescent="0.3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" customHeight="1" x14ac:dyDescent="0.3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" customHeight="1" x14ac:dyDescent="0.3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" customHeight="1" x14ac:dyDescent="0.3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" customHeight="1" x14ac:dyDescent="0.3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" customHeight="1" x14ac:dyDescent="0.3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" customHeight="1" x14ac:dyDescent="0.3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" customHeight="1" x14ac:dyDescent="0.3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" customHeight="1" x14ac:dyDescent="0.3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" customHeight="1" x14ac:dyDescent="0.3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" customHeight="1" x14ac:dyDescent="0.3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" customHeight="1" x14ac:dyDescent="0.3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" customHeight="1" x14ac:dyDescent="0.3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" customHeight="1" x14ac:dyDescent="0.3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" customHeight="1" x14ac:dyDescent="0.3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" customHeight="1" x14ac:dyDescent="0.3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" customHeight="1" x14ac:dyDescent="0.3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" customHeight="1" x14ac:dyDescent="0.3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" customHeight="1" x14ac:dyDescent="0.3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" customHeight="1" x14ac:dyDescent="0.3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" customHeight="1" x14ac:dyDescent="0.3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" customHeight="1" x14ac:dyDescent="0.3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" customHeight="1" x14ac:dyDescent="0.3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" customHeight="1" x14ac:dyDescent="0.3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" customHeight="1" x14ac:dyDescent="0.3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" customHeight="1" x14ac:dyDescent="0.3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" customHeight="1" x14ac:dyDescent="0.3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" customHeight="1" x14ac:dyDescent="0.3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" customHeight="1" x14ac:dyDescent="0.3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" customHeight="1" x14ac:dyDescent="0.3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" customHeight="1" x14ac:dyDescent="0.3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" customHeight="1" x14ac:dyDescent="0.3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" customHeight="1" x14ac:dyDescent="0.3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" customHeight="1" x14ac:dyDescent="0.3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" customHeight="1" x14ac:dyDescent="0.3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" customHeight="1" x14ac:dyDescent="0.3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" customHeight="1" x14ac:dyDescent="0.3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" customHeight="1" x14ac:dyDescent="0.3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" customHeight="1" x14ac:dyDescent="0.3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" customHeight="1" x14ac:dyDescent="0.3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" customHeight="1" x14ac:dyDescent="0.3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" customHeight="1" x14ac:dyDescent="0.3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" customHeight="1" x14ac:dyDescent="0.3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" customHeight="1" x14ac:dyDescent="0.3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" customHeight="1" x14ac:dyDescent="0.3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" customHeight="1" x14ac:dyDescent="0.3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" customHeight="1" x14ac:dyDescent="0.3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" customHeight="1" x14ac:dyDescent="0.3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" customHeight="1" x14ac:dyDescent="0.3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" customHeight="1" x14ac:dyDescent="0.3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" customHeight="1" x14ac:dyDescent="0.3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" customHeight="1" x14ac:dyDescent="0.3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" customHeight="1" x14ac:dyDescent="0.3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" customHeight="1" x14ac:dyDescent="0.3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" customHeight="1" x14ac:dyDescent="0.3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" customHeight="1" x14ac:dyDescent="0.3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" customHeight="1" x14ac:dyDescent="0.3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" customHeight="1" x14ac:dyDescent="0.3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" customHeight="1" x14ac:dyDescent="0.3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" customHeight="1" x14ac:dyDescent="0.3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" customHeight="1" x14ac:dyDescent="0.3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" customHeight="1" x14ac:dyDescent="0.3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" customHeight="1" x14ac:dyDescent="0.3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" customHeight="1" x14ac:dyDescent="0.3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" customHeight="1" x14ac:dyDescent="0.3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" customHeight="1" x14ac:dyDescent="0.3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" customHeight="1" x14ac:dyDescent="0.3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" customHeight="1" x14ac:dyDescent="0.3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" customHeight="1" x14ac:dyDescent="0.3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" customHeight="1" x14ac:dyDescent="0.3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" customHeight="1" x14ac:dyDescent="0.3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" customHeight="1" x14ac:dyDescent="0.3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" customHeight="1" x14ac:dyDescent="0.3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" customHeight="1" x14ac:dyDescent="0.3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" customHeight="1" x14ac:dyDescent="0.3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" customHeight="1" x14ac:dyDescent="0.3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" customHeight="1" x14ac:dyDescent="0.3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" customHeight="1" x14ac:dyDescent="0.3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" customHeight="1" x14ac:dyDescent="0.3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" customHeight="1" x14ac:dyDescent="0.3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" customHeight="1" x14ac:dyDescent="0.3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" customHeight="1" x14ac:dyDescent="0.3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" customHeight="1" x14ac:dyDescent="0.3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" customHeight="1" x14ac:dyDescent="0.3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" customHeight="1" x14ac:dyDescent="0.3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" customHeight="1" x14ac:dyDescent="0.3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" customHeight="1" x14ac:dyDescent="0.3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" customHeight="1" x14ac:dyDescent="0.3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" customHeight="1" x14ac:dyDescent="0.3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" customHeight="1" x14ac:dyDescent="0.3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" customHeight="1" x14ac:dyDescent="0.3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" customHeight="1" x14ac:dyDescent="0.3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" customHeight="1" x14ac:dyDescent="0.3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" customHeight="1" x14ac:dyDescent="0.3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" customHeight="1" x14ac:dyDescent="0.3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" customHeight="1" x14ac:dyDescent="0.3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" customHeight="1" x14ac:dyDescent="0.3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" customHeight="1" x14ac:dyDescent="0.3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" customHeight="1" x14ac:dyDescent="0.3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" customHeight="1" x14ac:dyDescent="0.3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" customHeight="1" x14ac:dyDescent="0.3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" customHeight="1" x14ac:dyDescent="0.3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" customHeight="1" x14ac:dyDescent="0.3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" customHeight="1" x14ac:dyDescent="0.3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" customHeight="1" x14ac:dyDescent="0.3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" customHeight="1" x14ac:dyDescent="0.3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" customHeight="1" x14ac:dyDescent="0.3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" customHeight="1" x14ac:dyDescent="0.3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" customHeight="1" x14ac:dyDescent="0.3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" customHeight="1" x14ac:dyDescent="0.3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" customHeight="1" x14ac:dyDescent="0.3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" customHeight="1" x14ac:dyDescent="0.3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" customHeight="1" x14ac:dyDescent="0.3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" customHeight="1" x14ac:dyDescent="0.3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" customHeight="1" x14ac:dyDescent="0.3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" customHeight="1" x14ac:dyDescent="0.3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" customHeight="1" x14ac:dyDescent="0.3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" customHeight="1" x14ac:dyDescent="0.3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" customHeight="1" x14ac:dyDescent="0.3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" customHeight="1" x14ac:dyDescent="0.3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" customHeight="1" x14ac:dyDescent="0.3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" customHeight="1" x14ac:dyDescent="0.3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" customHeight="1" x14ac:dyDescent="0.3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" customHeight="1" x14ac:dyDescent="0.3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" customHeight="1" x14ac:dyDescent="0.3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" customHeight="1" x14ac:dyDescent="0.3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" customHeight="1" x14ac:dyDescent="0.3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" customHeight="1" x14ac:dyDescent="0.3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" customHeight="1" x14ac:dyDescent="0.3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" customHeight="1" x14ac:dyDescent="0.3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" customHeight="1" x14ac:dyDescent="0.3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" customHeight="1" x14ac:dyDescent="0.3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" customHeight="1" x14ac:dyDescent="0.3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" customHeight="1" x14ac:dyDescent="0.3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" customHeight="1" x14ac:dyDescent="0.3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" customHeight="1" x14ac:dyDescent="0.3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" customHeight="1" x14ac:dyDescent="0.3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" customHeight="1" x14ac:dyDescent="0.3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" customHeight="1" x14ac:dyDescent="0.3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" customHeight="1" x14ac:dyDescent="0.3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" customHeight="1" x14ac:dyDescent="0.3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" customHeight="1" x14ac:dyDescent="0.3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" customHeight="1" x14ac:dyDescent="0.3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" customHeight="1" x14ac:dyDescent="0.3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" customHeight="1" x14ac:dyDescent="0.3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" customHeight="1" x14ac:dyDescent="0.3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" customHeight="1" x14ac:dyDescent="0.3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" customHeight="1" x14ac:dyDescent="0.3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" customHeight="1" x14ac:dyDescent="0.3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" customHeight="1" x14ac:dyDescent="0.3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" customHeight="1" x14ac:dyDescent="0.3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" customHeight="1" x14ac:dyDescent="0.3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" customHeight="1" x14ac:dyDescent="0.3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" customHeight="1" x14ac:dyDescent="0.3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" customHeight="1" x14ac:dyDescent="0.3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" customHeight="1" x14ac:dyDescent="0.3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" customHeight="1" x14ac:dyDescent="0.3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" customHeight="1" x14ac:dyDescent="0.3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" customHeight="1" x14ac:dyDescent="0.3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" customHeight="1" x14ac:dyDescent="0.3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" customHeight="1" x14ac:dyDescent="0.3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" customHeight="1" x14ac:dyDescent="0.3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" customHeight="1" x14ac:dyDescent="0.3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" customHeight="1" x14ac:dyDescent="0.3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" customHeight="1" x14ac:dyDescent="0.3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" customHeight="1" x14ac:dyDescent="0.3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" customHeight="1" x14ac:dyDescent="0.3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" customHeight="1" x14ac:dyDescent="0.3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" customHeight="1" x14ac:dyDescent="0.3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" customHeight="1" x14ac:dyDescent="0.3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" customHeight="1" x14ac:dyDescent="0.3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" customHeight="1" x14ac:dyDescent="0.3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" customHeight="1" x14ac:dyDescent="0.3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" customHeight="1" x14ac:dyDescent="0.3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" customHeight="1" x14ac:dyDescent="0.3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" customHeight="1" x14ac:dyDescent="0.3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" customHeight="1" x14ac:dyDescent="0.3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" customHeight="1" x14ac:dyDescent="0.3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" customHeight="1" x14ac:dyDescent="0.3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" customHeight="1" x14ac:dyDescent="0.3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" customHeight="1" x14ac:dyDescent="0.3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" customHeight="1" x14ac:dyDescent="0.3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" customHeight="1" x14ac:dyDescent="0.3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" customHeight="1" x14ac:dyDescent="0.3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" customHeight="1" x14ac:dyDescent="0.3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" customHeight="1" x14ac:dyDescent="0.3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" customHeight="1" x14ac:dyDescent="0.3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" customHeight="1" x14ac:dyDescent="0.3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" customHeight="1" x14ac:dyDescent="0.3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" customHeight="1" x14ac:dyDescent="0.3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" customHeight="1" x14ac:dyDescent="0.3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" customHeight="1" x14ac:dyDescent="0.3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" customHeight="1" x14ac:dyDescent="0.3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" customHeight="1" x14ac:dyDescent="0.3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" customHeight="1" x14ac:dyDescent="0.3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" customHeight="1" x14ac:dyDescent="0.3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" customHeight="1" x14ac:dyDescent="0.3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" customHeight="1" x14ac:dyDescent="0.3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" customHeight="1" x14ac:dyDescent="0.3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" customHeight="1" x14ac:dyDescent="0.3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" customHeight="1" x14ac:dyDescent="0.3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" customHeight="1" x14ac:dyDescent="0.3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" customHeight="1" x14ac:dyDescent="0.3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" customHeight="1" x14ac:dyDescent="0.3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" customHeight="1" x14ac:dyDescent="0.3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" customHeight="1" x14ac:dyDescent="0.3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" customHeight="1" x14ac:dyDescent="0.3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" customHeight="1" x14ac:dyDescent="0.3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" customHeight="1" x14ac:dyDescent="0.3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" customHeight="1" x14ac:dyDescent="0.3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" customHeight="1" x14ac:dyDescent="0.3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" customHeight="1" x14ac:dyDescent="0.3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" customHeight="1" x14ac:dyDescent="0.3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" customHeight="1" x14ac:dyDescent="0.3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" customHeight="1" x14ac:dyDescent="0.3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" customHeight="1" x14ac:dyDescent="0.3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" customHeight="1" x14ac:dyDescent="0.3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" customHeight="1" x14ac:dyDescent="0.3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" customHeight="1" x14ac:dyDescent="0.3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" customHeight="1" x14ac:dyDescent="0.3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" customHeight="1" x14ac:dyDescent="0.3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" customHeight="1" x14ac:dyDescent="0.3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" customHeight="1" x14ac:dyDescent="0.3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" customHeight="1" x14ac:dyDescent="0.3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" customHeight="1" x14ac:dyDescent="0.3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" customHeight="1" x14ac:dyDescent="0.3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" customHeight="1" x14ac:dyDescent="0.3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" customHeight="1" x14ac:dyDescent="0.3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" customHeight="1" x14ac:dyDescent="0.3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" customHeight="1" x14ac:dyDescent="0.3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" customHeight="1" x14ac:dyDescent="0.3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" customHeight="1" x14ac:dyDescent="0.3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" customHeight="1" x14ac:dyDescent="0.3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" customHeight="1" x14ac:dyDescent="0.3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" customHeight="1" x14ac:dyDescent="0.3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" customHeight="1" x14ac:dyDescent="0.3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" customHeight="1" x14ac:dyDescent="0.3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" customHeight="1" x14ac:dyDescent="0.3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" customHeight="1" x14ac:dyDescent="0.3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" customHeight="1" x14ac:dyDescent="0.3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" customHeight="1" x14ac:dyDescent="0.3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" customHeight="1" x14ac:dyDescent="0.3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" customHeight="1" x14ac:dyDescent="0.3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" customHeight="1" x14ac:dyDescent="0.3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" customHeight="1" x14ac:dyDescent="0.3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" customHeight="1" x14ac:dyDescent="0.3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" customHeight="1" x14ac:dyDescent="0.3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" customHeight="1" x14ac:dyDescent="0.3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" customHeight="1" x14ac:dyDescent="0.3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" customHeight="1" x14ac:dyDescent="0.3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" customHeight="1" x14ac:dyDescent="0.3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" customHeight="1" x14ac:dyDescent="0.3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" customHeight="1" x14ac:dyDescent="0.3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" customHeight="1" x14ac:dyDescent="0.3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" customHeight="1" x14ac:dyDescent="0.3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" customHeight="1" x14ac:dyDescent="0.3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" customHeight="1" x14ac:dyDescent="0.3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" customHeight="1" x14ac:dyDescent="0.3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" customHeight="1" x14ac:dyDescent="0.3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" customHeight="1" x14ac:dyDescent="0.3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" customHeight="1" x14ac:dyDescent="0.3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" customHeight="1" x14ac:dyDescent="0.3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" customHeight="1" x14ac:dyDescent="0.3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" customHeight="1" x14ac:dyDescent="0.3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" customHeight="1" x14ac:dyDescent="0.3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" customHeight="1" x14ac:dyDescent="0.3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" customHeight="1" x14ac:dyDescent="0.3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" customHeight="1" x14ac:dyDescent="0.3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" customHeight="1" x14ac:dyDescent="0.3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" customHeight="1" x14ac:dyDescent="0.3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" customHeight="1" x14ac:dyDescent="0.3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" customHeight="1" x14ac:dyDescent="0.3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" customHeight="1" x14ac:dyDescent="0.3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" customHeight="1" x14ac:dyDescent="0.3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" customHeight="1" x14ac:dyDescent="0.3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" customHeight="1" x14ac:dyDescent="0.3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" customHeight="1" x14ac:dyDescent="0.3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" customHeight="1" x14ac:dyDescent="0.3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" customHeight="1" x14ac:dyDescent="0.3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" customHeight="1" x14ac:dyDescent="0.3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" customHeight="1" x14ac:dyDescent="0.3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" customHeight="1" x14ac:dyDescent="0.3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" customHeight="1" x14ac:dyDescent="0.3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" customHeight="1" x14ac:dyDescent="0.3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" customHeight="1" x14ac:dyDescent="0.3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" customHeight="1" x14ac:dyDescent="0.3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" customHeight="1" x14ac:dyDescent="0.3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" customHeight="1" x14ac:dyDescent="0.3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" customHeight="1" x14ac:dyDescent="0.3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" customHeight="1" x14ac:dyDescent="0.3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" customHeight="1" x14ac:dyDescent="0.3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" customHeight="1" x14ac:dyDescent="0.3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" customHeight="1" x14ac:dyDescent="0.3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" customHeight="1" x14ac:dyDescent="0.3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" customHeight="1" x14ac:dyDescent="0.3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" customHeight="1" x14ac:dyDescent="0.3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" customHeight="1" x14ac:dyDescent="0.3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" customHeight="1" x14ac:dyDescent="0.3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" customHeight="1" x14ac:dyDescent="0.3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" customHeight="1" x14ac:dyDescent="0.3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" customHeight="1" x14ac:dyDescent="0.3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" customHeight="1" x14ac:dyDescent="0.3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" customHeight="1" x14ac:dyDescent="0.3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" customHeight="1" x14ac:dyDescent="0.3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" customHeight="1" x14ac:dyDescent="0.3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" customHeight="1" x14ac:dyDescent="0.3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" customHeight="1" x14ac:dyDescent="0.3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" customHeight="1" x14ac:dyDescent="0.3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" customHeight="1" x14ac:dyDescent="0.3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" customHeight="1" x14ac:dyDescent="0.3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" customHeight="1" x14ac:dyDescent="0.3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" customHeight="1" x14ac:dyDescent="0.3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" customHeight="1" x14ac:dyDescent="0.3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" customHeight="1" x14ac:dyDescent="0.3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" customHeight="1" x14ac:dyDescent="0.3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" customHeight="1" x14ac:dyDescent="0.3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" customHeight="1" x14ac:dyDescent="0.3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" customHeight="1" x14ac:dyDescent="0.3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" customHeight="1" x14ac:dyDescent="0.3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" customHeight="1" x14ac:dyDescent="0.3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" customHeight="1" x14ac:dyDescent="0.3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" customHeight="1" x14ac:dyDescent="0.3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" customHeight="1" x14ac:dyDescent="0.3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" customHeight="1" x14ac:dyDescent="0.3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" customHeight="1" x14ac:dyDescent="0.3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" customHeight="1" x14ac:dyDescent="0.3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" customHeight="1" x14ac:dyDescent="0.3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" customHeight="1" x14ac:dyDescent="0.3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" customHeight="1" x14ac:dyDescent="0.3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" customHeight="1" x14ac:dyDescent="0.3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" customHeight="1" x14ac:dyDescent="0.3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" customHeight="1" x14ac:dyDescent="0.3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" customHeight="1" x14ac:dyDescent="0.3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" customHeight="1" x14ac:dyDescent="0.3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" customHeight="1" x14ac:dyDescent="0.3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" customHeight="1" x14ac:dyDescent="0.3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" customHeight="1" x14ac:dyDescent="0.3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" customHeight="1" x14ac:dyDescent="0.3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" customHeight="1" x14ac:dyDescent="0.3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" customHeight="1" x14ac:dyDescent="0.3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" customHeight="1" x14ac:dyDescent="0.3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" customHeight="1" x14ac:dyDescent="0.3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" customHeight="1" x14ac:dyDescent="0.3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" customHeight="1" x14ac:dyDescent="0.3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" customHeight="1" x14ac:dyDescent="0.3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" customHeight="1" x14ac:dyDescent="0.3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" customHeight="1" x14ac:dyDescent="0.3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" customHeight="1" x14ac:dyDescent="0.3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" customHeight="1" x14ac:dyDescent="0.3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" customHeight="1" x14ac:dyDescent="0.3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" customHeight="1" x14ac:dyDescent="0.3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" customHeight="1" x14ac:dyDescent="0.3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" customHeight="1" x14ac:dyDescent="0.3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" customHeight="1" x14ac:dyDescent="0.3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" customHeight="1" x14ac:dyDescent="0.3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" customHeight="1" x14ac:dyDescent="0.3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" customHeight="1" x14ac:dyDescent="0.3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" customHeight="1" x14ac:dyDescent="0.3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" customHeight="1" x14ac:dyDescent="0.3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" customHeight="1" x14ac:dyDescent="0.3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" customHeight="1" x14ac:dyDescent="0.3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" customHeight="1" x14ac:dyDescent="0.3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" customHeight="1" x14ac:dyDescent="0.3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" customHeight="1" x14ac:dyDescent="0.3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" customHeight="1" x14ac:dyDescent="0.3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" customHeight="1" x14ac:dyDescent="0.3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" customHeight="1" x14ac:dyDescent="0.3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" customHeight="1" x14ac:dyDescent="0.3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" customHeight="1" x14ac:dyDescent="0.3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" customHeight="1" x14ac:dyDescent="0.3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" customHeight="1" x14ac:dyDescent="0.3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" customHeight="1" x14ac:dyDescent="0.3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" customHeight="1" x14ac:dyDescent="0.3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" customHeight="1" x14ac:dyDescent="0.3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" customHeight="1" x14ac:dyDescent="0.3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" customHeight="1" x14ac:dyDescent="0.3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" customHeight="1" x14ac:dyDescent="0.3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" customHeight="1" x14ac:dyDescent="0.3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" customHeight="1" x14ac:dyDescent="0.3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" customHeight="1" x14ac:dyDescent="0.3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" customHeight="1" x14ac:dyDescent="0.3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" customHeight="1" x14ac:dyDescent="0.3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" customHeight="1" x14ac:dyDescent="0.3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" customHeight="1" x14ac:dyDescent="0.3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" customHeight="1" x14ac:dyDescent="0.3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" customHeight="1" x14ac:dyDescent="0.3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" customHeight="1" x14ac:dyDescent="0.3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" customHeight="1" x14ac:dyDescent="0.3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" customHeight="1" x14ac:dyDescent="0.3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" customHeight="1" x14ac:dyDescent="0.3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" customHeight="1" x14ac:dyDescent="0.3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" customHeight="1" x14ac:dyDescent="0.3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" customHeight="1" x14ac:dyDescent="0.3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" customHeight="1" x14ac:dyDescent="0.3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" customHeight="1" x14ac:dyDescent="0.3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" customHeight="1" x14ac:dyDescent="0.3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" customHeight="1" x14ac:dyDescent="0.3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" customHeight="1" x14ac:dyDescent="0.3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" customHeight="1" x14ac:dyDescent="0.3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" customHeight="1" x14ac:dyDescent="0.3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" customHeight="1" x14ac:dyDescent="0.3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" customHeight="1" x14ac:dyDescent="0.3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" customHeight="1" x14ac:dyDescent="0.3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" customHeight="1" x14ac:dyDescent="0.3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" customHeight="1" x14ac:dyDescent="0.3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" customHeight="1" x14ac:dyDescent="0.3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" customHeight="1" x14ac:dyDescent="0.3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" customHeight="1" x14ac:dyDescent="0.3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" customHeight="1" x14ac:dyDescent="0.3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" customHeight="1" x14ac:dyDescent="0.3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" customHeight="1" x14ac:dyDescent="0.3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" customHeight="1" x14ac:dyDescent="0.3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" customHeight="1" x14ac:dyDescent="0.3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" customHeight="1" x14ac:dyDescent="0.3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" customHeight="1" x14ac:dyDescent="0.3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" customHeight="1" x14ac:dyDescent="0.3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" customHeight="1" x14ac:dyDescent="0.3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" customHeight="1" x14ac:dyDescent="0.3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" customHeight="1" x14ac:dyDescent="0.3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" customHeight="1" x14ac:dyDescent="0.3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" customHeight="1" x14ac:dyDescent="0.3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" customHeight="1" x14ac:dyDescent="0.3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" customHeight="1" x14ac:dyDescent="0.3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" customHeight="1" x14ac:dyDescent="0.3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" customHeight="1" x14ac:dyDescent="0.3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" customHeight="1" x14ac:dyDescent="0.3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" customHeight="1" x14ac:dyDescent="0.3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" customHeight="1" x14ac:dyDescent="0.3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" customHeight="1" x14ac:dyDescent="0.3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" customHeight="1" x14ac:dyDescent="0.3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" customHeight="1" x14ac:dyDescent="0.3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" customHeight="1" x14ac:dyDescent="0.3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" customHeight="1" x14ac:dyDescent="0.3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" customHeight="1" x14ac:dyDescent="0.3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" customHeight="1" x14ac:dyDescent="0.3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" customHeight="1" x14ac:dyDescent="0.3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" customHeight="1" x14ac:dyDescent="0.3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" customHeight="1" x14ac:dyDescent="0.3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" customHeight="1" x14ac:dyDescent="0.3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" customHeight="1" x14ac:dyDescent="0.3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" customHeight="1" x14ac:dyDescent="0.3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" customHeight="1" x14ac:dyDescent="0.3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" customHeight="1" x14ac:dyDescent="0.3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" customHeight="1" x14ac:dyDescent="0.3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" customHeight="1" x14ac:dyDescent="0.3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" customHeight="1" x14ac:dyDescent="0.3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" customHeight="1" x14ac:dyDescent="0.3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" customHeight="1" x14ac:dyDescent="0.3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" customHeight="1" x14ac:dyDescent="0.3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" customHeight="1" x14ac:dyDescent="0.3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" customHeight="1" x14ac:dyDescent="0.3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" customHeight="1" x14ac:dyDescent="0.3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" customHeight="1" x14ac:dyDescent="0.3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" customHeight="1" x14ac:dyDescent="0.3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" customHeight="1" x14ac:dyDescent="0.3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" customHeight="1" x14ac:dyDescent="0.3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" customHeight="1" x14ac:dyDescent="0.3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" customHeight="1" x14ac:dyDescent="0.3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" customHeight="1" x14ac:dyDescent="0.3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" customHeight="1" x14ac:dyDescent="0.3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" customHeight="1" x14ac:dyDescent="0.3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" customHeight="1" x14ac:dyDescent="0.3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" customHeight="1" x14ac:dyDescent="0.3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" customHeight="1" x14ac:dyDescent="0.3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" customHeight="1" x14ac:dyDescent="0.3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" customHeight="1" x14ac:dyDescent="0.3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" customHeight="1" x14ac:dyDescent="0.3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" customHeight="1" x14ac:dyDescent="0.3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" customHeight="1" x14ac:dyDescent="0.3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" customHeight="1" x14ac:dyDescent="0.3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" customHeight="1" x14ac:dyDescent="0.3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" customHeight="1" x14ac:dyDescent="0.3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" customHeight="1" x14ac:dyDescent="0.3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" customHeight="1" x14ac:dyDescent="0.3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" customHeight="1" x14ac:dyDescent="0.3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" customHeight="1" x14ac:dyDescent="0.3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" customHeight="1" x14ac:dyDescent="0.3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" customHeight="1" x14ac:dyDescent="0.3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" customHeight="1" x14ac:dyDescent="0.3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" customHeight="1" x14ac:dyDescent="0.3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" customHeight="1" x14ac:dyDescent="0.3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" customHeight="1" x14ac:dyDescent="0.3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" customHeight="1" x14ac:dyDescent="0.3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" customHeight="1" x14ac:dyDescent="0.3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" customHeight="1" x14ac:dyDescent="0.3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" customHeight="1" x14ac:dyDescent="0.3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" customHeight="1" x14ac:dyDescent="0.3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" customHeight="1" x14ac:dyDescent="0.3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" customHeight="1" x14ac:dyDescent="0.3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" customHeight="1" x14ac:dyDescent="0.3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" customHeight="1" x14ac:dyDescent="0.3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" customHeight="1" x14ac:dyDescent="0.3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" customHeight="1" x14ac:dyDescent="0.3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" customHeight="1" x14ac:dyDescent="0.3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" customHeight="1" x14ac:dyDescent="0.3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" customHeight="1" x14ac:dyDescent="0.3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" customHeight="1" x14ac:dyDescent="0.3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" customHeight="1" x14ac:dyDescent="0.3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" customHeight="1" x14ac:dyDescent="0.3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" customHeight="1" x14ac:dyDescent="0.3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" customHeight="1" x14ac:dyDescent="0.3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" customHeight="1" x14ac:dyDescent="0.3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" customHeight="1" x14ac:dyDescent="0.3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" customHeight="1" x14ac:dyDescent="0.3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" customHeight="1" x14ac:dyDescent="0.3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" customHeight="1" x14ac:dyDescent="0.3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" customHeight="1" x14ac:dyDescent="0.3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" customHeight="1" x14ac:dyDescent="0.3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" customHeight="1" x14ac:dyDescent="0.3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" customHeight="1" x14ac:dyDescent="0.3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" customHeight="1" x14ac:dyDescent="0.3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" customHeight="1" x14ac:dyDescent="0.3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" customHeight="1" x14ac:dyDescent="0.3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" customHeight="1" x14ac:dyDescent="0.3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" customHeight="1" x14ac:dyDescent="0.3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" customHeight="1" x14ac:dyDescent="0.3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" customHeight="1" x14ac:dyDescent="0.3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" customHeight="1" x14ac:dyDescent="0.3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" customHeight="1" x14ac:dyDescent="0.3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" customHeight="1" x14ac:dyDescent="0.3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" customHeight="1" x14ac:dyDescent="0.3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" customHeight="1" x14ac:dyDescent="0.3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" customHeight="1" x14ac:dyDescent="0.3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" customHeight="1" x14ac:dyDescent="0.3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" customHeight="1" x14ac:dyDescent="0.3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" customHeight="1" x14ac:dyDescent="0.3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" customHeight="1" x14ac:dyDescent="0.3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" customHeight="1" x14ac:dyDescent="0.3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" customHeight="1" x14ac:dyDescent="0.3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" customHeight="1" x14ac:dyDescent="0.3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" customHeight="1" x14ac:dyDescent="0.3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" customHeight="1" x14ac:dyDescent="0.3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" customHeight="1" x14ac:dyDescent="0.3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" customHeight="1" x14ac:dyDescent="0.3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" customHeight="1" x14ac:dyDescent="0.3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" customHeight="1" x14ac:dyDescent="0.3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" customHeight="1" x14ac:dyDescent="0.3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" customHeight="1" x14ac:dyDescent="0.3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" customHeight="1" x14ac:dyDescent="0.3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" customHeight="1" x14ac:dyDescent="0.3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" customHeight="1" x14ac:dyDescent="0.3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" customHeight="1" x14ac:dyDescent="0.3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" customHeight="1" x14ac:dyDescent="0.3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" customHeight="1" x14ac:dyDescent="0.3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" customHeight="1" x14ac:dyDescent="0.3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" customHeight="1" x14ac:dyDescent="0.3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" customHeight="1" x14ac:dyDescent="0.3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" customHeight="1" x14ac:dyDescent="0.3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" customHeight="1" x14ac:dyDescent="0.3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" customHeight="1" x14ac:dyDescent="0.3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" customHeight="1" x14ac:dyDescent="0.3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" customHeight="1" x14ac:dyDescent="0.3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" customHeight="1" x14ac:dyDescent="0.3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" customHeight="1" x14ac:dyDescent="0.3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" customHeight="1" x14ac:dyDescent="0.3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" customHeight="1" x14ac:dyDescent="0.3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" customHeight="1" x14ac:dyDescent="0.3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" customHeight="1" x14ac:dyDescent="0.3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" customHeight="1" x14ac:dyDescent="0.3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" customHeight="1" x14ac:dyDescent="0.3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" customHeight="1" x14ac:dyDescent="0.3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" customHeight="1" x14ac:dyDescent="0.3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" customHeight="1" x14ac:dyDescent="0.3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" customHeight="1" x14ac:dyDescent="0.3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" customHeight="1" x14ac:dyDescent="0.3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" customHeight="1" x14ac:dyDescent="0.3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" customHeight="1" x14ac:dyDescent="0.3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" customHeight="1" x14ac:dyDescent="0.3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" customHeight="1" x14ac:dyDescent="0.3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" customHeight="1" x14ac:dyDescent="0.3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" customHeight="1" x14ac:dyDescent="0.3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" customHeight="1" x14ac:dyDescent="0.3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" customHeight="1" x14ac:dyDescent="0.3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" customHeight="1" x14ac:dyDescent="0.3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" customHeight="1" x14ac:dyDescent="0.3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" customHeight="1" x14ac:dyDescent="0.3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" customHeight="1" x14ac:dyDescent="0.3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" customHeight="1" x14ac:dyDescent="0.3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" customHeight="1" x14ac:dyDescent="0.3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" customHeight="1" x14ac:dyDescent="0.3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" customHeight="1" x14ac:dyDescent="0.3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" customHeight="1" x14ac:dyDescent="0.3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" customHeight="1" x14ac:dyDescent="0.3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" customHeight="1" x14ac:dyDescent="0.3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" customHeight="1" x14ac:dyDescent="0.3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" customHeight="1" x14ac:dyDescent="0.3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" customHeight="1" x14ac:dyDescent="0.3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" customHeight="1" x14ac:dyDescent="0.3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" customHeight="1" x14ac:dyDescent="0.3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" customHeight="1" x14ac:dyDescent="0.3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" customHeight="1" x14ac:dyDescent="0.3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" customHeight="1" x14ac:dyDescent="0.3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" customHeight="1" x14ac:dyDescent="0.3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" customHeight="1" x14ac:dyDescent="0.3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" customHeight="1" x14ac:dyDescent="0.3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" customHeight="1" x14ac:dyDescent="0.3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" customHeight="1" x14ac:dyDescent="0.3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" customHeight="1" x14ac:dyDescent="0.3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" customHeight="1" x14ac:dyDescent="0.3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" customHeight="1" x14ac:dyDescent="0.3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" customHeight="1" x14ac:dyDescent="0.3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" customHeight="1" x14ac:dyDescent="0.3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" customHeight="1" x14ac:dyDescent="0.3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" customHeight="1" x14ac:dyDescent="0.3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" customHeight="1" x14ac:dyDescent="0.3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" customHeight="1" x14ac:dyDescent="0.3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" customHeight="1" x14ac:dyDescent="0.3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" customHeight="1" x14ac:dyDescent="0.3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" customHeight="1" x14ac:dyDescent="0.3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" customHeight="1" x14ac:dyDescent="0.3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" customHeight="1" x14ac:dyDescent="0.3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" customHeight="1" x14ac:dyDescent="0.3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" customHeight="1" x14ac:dyDescent="0.3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" customHeight="1" x14ac:dyDescent="0.3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" customHeight="1" x14ac:dyDescent="0.3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" customHeight="1" x14ac:dyDescent="0.3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" customHeight="1" x14ac:dyDescent="0.3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" customHeight="1" x14ac:dyDescent="0.3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" customHeight="1" x14ac:dyDescent="0.3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" customHeight="1" x14ac:dyDescent="0.3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" customHeight="1" x14ac:dyDescent="0.3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" customHeight="1" x14ac:dyDescent="0.3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" customHeight="1" x14ac:dyDescent="0.3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" customHeight="1" x14ac:dyDescent="0.3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" customHeight="1" x14ac:dyDescent="0.3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" customHeight="1" x14ac:dyDescent="0.3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" customHeight="1" x14ac:dyDescent="0.3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" customHeight="1" x14ac:dyDescent="0.3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" customHeight="1" x14ac:dyDescent="0.3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" customHeight="1" x14ac:dyDescent="0.3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" customHeight="1" x14ac:dyDescent="0.3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" customHeight="1" x14ac:dyDescent="0.3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" customHeight="1" x14ac:dyDescent="0.3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" customHeight="1" x14ac:dyDescent="0.3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" customHeight="1" x14ac:dyDescent="0.3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" customHeight="1" x14ac:dyDescent="0.3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" customHeight="1" x14ac:dyDescent="0.3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" customHeight="1" x14ac:dyDescent="0.3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" customHeight="1" x14ac:dyDescent="0.3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" customHeight="1" x14ac:dyDescent="0.3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" customHeight="1" x14ac:dyDescent="0.3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" customHeight="1" x14ac:dyDescent="0.3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" customHeight="1" x14ac:dyDescent="0.3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" customHeight="1" x14ac:dyDescent="0.3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" customHeight="1" x14ac:dyDescent="0.3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" customHeight="1" x14ac:dyDescent="0.3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" customHeight="1" x14ac:dyDescent="0.3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" customHeight="1" x14ac:dyDescent="0.3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" customHeight="1" x14ac:dyDescent="0.3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" customHeight="1" x14ac:dyDescent="0.3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" customHeight="1" x14ac:dyDescent="0.3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" customHeight="1" x14ac:dyDescent="0.3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" customHeight="1" x14ac:dyDescent="0.3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" customHeight="1" x14ac:dyDescent="0.3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" customHeight="1" x14ac:dyDescent="0.3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" customHeight="1" x14ac:dyDescent="0.3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" customHeight="1" x14ac:dyDescent="0.3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" customHeight="1" x14ac:dyDescent="0.3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" customHeight="1" x14ac:dyDescent="0.3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" customHeight="1" x14ac:dyDescent="0.3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" customHeight="1" x14ac:dyDescent="0.3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" customHeight="1" x14ac:dyDescent="0.3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" customHeight="1" x14ac:dyDescent="0.3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" customHeight="1" x14ac:dyDescent="0.3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" customHeight="1" x14ac:dyDescent="0.3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" customHeight="1" x14ac:dyDescent="0.3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" customHeight="1" x14ac:dyDescent="0.3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" customHeight="1" x14ac:dyDescent="0.3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" customHeight="1" x14ac:dyDescent="0.3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" customHeight="1" x14ac:dyDescent="0.3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" customHeight="1" x14ac:dyDescent="0.3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" customHeight="1" x14ac:dyDescent="0.3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" customHeight="1" x14ac:dyDescent="0.3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" customHeight="1" x14ac:dyDescent="0.3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" customHeight="1" x14ac:dyDescent="0.3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" customHeight="1" x14ac:dyDescent="0.3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" customHeight="1" x14ac:dyDescent="0.3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" customHeight="1" x14ac:dyDescent="0.3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" customHeight="1" x14ac:dyDescent="0.3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" customHeight="1" x14ac:dyDescent="0.3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" customHeight="1" x14ac:dyDescent="0.3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" customHeight="1" x14ac:dyDescent="0.3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" customHeight="1" x14ac:dyDescent="0.3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" customHeight="1" x14ac:dyDescent="0.3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" customHeight="1" x14ac:dyDescent="0.3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" customHeight="1" x14ac:dyDescent="0.3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" customHeight="1" x14ac:dyDescent="0.3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" customHeight="1" x14ac:dyDescent="0.3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" customHeight="1" x14ac:dyDescent="0.3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" customHeight="1" x14ac:dyDescent="0.3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" customHeight="1" x14ac:dyDescent="0.3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" customHeight="1" x14ac:dyDescent="0.3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" customHeight="1" x14ac:dyDescent="0.3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" customHeight="1" x14ac:dyDescent="0.3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" customHeight="1" x14ac:dyDescent="0.3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" customHeight="1" x14ac:dyDescent="0.3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" customHeight="1" x14ac:dyDescent="0.3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" customHeight="1" x14ac:dyDescent="0.3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" customHeight="1" x14ac:dyDescent="0.3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" customHeight="1" x14ac:dyDescent="0.3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" customHeight="1" x14ac:dyDescent="0.3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" customHeight="1" x14ac:dyDescent="0.3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" customHeight="1" x14ac:dyDescent="0.3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" customHeight="1" x14ac:dyDescent="0.3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" customHeight="1" x14ac:dyDescent="0.3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" customHeight="1" x14ac:dyDescent="0.3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" customHeight="1" x14ac:dyDescent="0.3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" customHeight="1" x14ac:dyDescent="0.3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" customHeight="1" x14ac:dyDescent="0.3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" customHeight="1" x14ac:dyDescent="0.3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" customHeight="1" x14ac:dyDescent="0.3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" customHeight="1" x14ac:dyDescent="0.3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" customHeight="1" x14ac:dyDescent="0.3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" customHeight="1" x14ac:dyDescent="0.3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" customHeight="1" x14ac:dyDescent="0.3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" customHeight="1" x14ac:dyDescent="0.3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" customHeight="1" x14ac:dyDescent="0.3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" customHeight="1" x14ac:dyDescent="0.3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" customHeight="1" x14ac:dyDescent="0.3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" customHeight="1" x14ac:dyDescent="0.3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" customHeight="1" x14ac:dyDescent="0.3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" customHeight="1" x14ac:dyDescent="0.3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" customHeight="1" x14ac:dyDescent="0.3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" customHeight="1" x14ac:dyDescent="0.3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" customHeight="1" x14ac:dyDescent="0.3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" customHeight="1" x14ac:dyDescent="0.3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" customHeight="1" x14ac:dyDescent="0.3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" customHeight="1" x14ac:dyDescent="0.3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" customHeight="1" x14ac:dyDescent="0.3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" customHeight="1" x14ac:dyDescent="0.3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" customHeight="1" x14ac:dyDescent="0.3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" customHeight="1" x14ac:dyDescent="0.3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" customHeight="1" x14ac:dyDescent="0.3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" customHeight="1" x14ac:dyDescent="0.3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" customHeight="1" x14ac:dyDescent="0.3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" customHeight="1" x14ac:dyDescent="0.3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" customHeight="1" x14ac:dyDescent="0.3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" customHeight="1" x14ac:dyDescent="0.3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" customHeight="1" x14ac:dyDescent="0.3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" customHeight="1" x14ac:dyDescent="0.3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" customHeight="1" x14ac:dyDescent="0.3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" customHeight="1" x14ac:dyDescent="0.3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" customHeight="1" x14ac:dyDescent="0.3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" customHeight="1" x14ac:dyDescent="0.3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" customHeight="1" x14ac:dyDescent="0.3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" customHeight="1" x14ac:dyDescent="0.3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" customHeight="1" x14ac:dyDescent="0.3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" customHeight="1" x14ac:dyDescent="0.3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" customHeight="1" x14ac:dyDescent="0.3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" customHeight="1" x14ac:dyDescent="0.3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" customHeight="1" x14ac:dyDescent="0.3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" customHeight="1" x14ac:dyDescent="0.3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" customHeight="1" x14ac:dyDescent="0.3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" customHeight="1" x14ac:dyDescent="0.3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" customHeight="1" x14ac:dyDescent="0.3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" customHeight="1" x14ac:dyDescent="0.3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" customHeight="1" x14ac:dyDescent="0.3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" customHeight="1" x14ac:dyDescent="0.3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" customHeight="1" x14ac:dyDescent="0.3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" customHeight="1" x14ac:dyDescent="0.3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" customHeight="1" x14ac:dyDescent="0.3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" customHeight="1" x14ac:dyDescent="0.3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" customHeight="1" x14ac:dyDescent="0.3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" customHeight="1" x14ac:dyDescent="0.3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" customHeight="1" x14ac:dyDescent="0.3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" customHeight="1" x14ac:dyDescent="0.3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" customHeight="1" x14ac:dyDescent="0.3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" customHeight="1" x14ac:dyDescent="0.3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" customHeight="1" x14ac:dyDescent="0.3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" customHeight="1" x14ac:dyDescent="0.3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" customHeight="1" x14ac:dyDescent="0.3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" customHeight="1" x14ac:dyDescent="0.3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" customHeight="1" x14ac:dyDescent="0.3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" customHeight="1" x14ac:dyDescent="0.3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" customHeight="1" x14ac:dyDescent="0.3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" customHeight="1" x14ac:dyDescent="0.3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" customHeight="1" x14ac:dyDescent="0.3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" customHeight="1" x14ac:dyDescent="0.3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" customHeight="1" x14ac:dyDescent="0.3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" customHeight="1" x14ac:dyDescent="0.3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" customHeight="1" x14ac:dyDescent="0.3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" customHeight="1" x14ac:dyDescent="0.3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" customHeight="1" x14ac:dyDescent="0.3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" customHeight="1" x14ac:dyDescent="0.3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" customHeight="1" x14ac:dyDescent="0.3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" customHeight="1" x14ac:dyDescent="0.3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" customHeight="1" x14ac:dyDescent="0.3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" customHeight="1" x14ac:dyDescent="0.3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" customHeight="1" x14ac:dyDescent="0.3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" customHeight="1" x14ac:dyDescent="0.3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" customHeight="1" x14ac:dyDescent="0.3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" customHeight="1" x14ac:dyDescent="0.3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" customHeight="1" x14ac:dyDescent="0.3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" customHeight="1" x14ac:dyDescent="0.3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" customHeight="1" x14ac:dyDescent="0.3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" customHeight="1" x14ac:dyDescent="0.3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" customHeight="1" x14ac:dyDescent="0.3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" customHeight="1" x14ac:dyDescent="0.3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" customHeight="1" x14ac:dyDescent="0.3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" customHeight="1" x14ac:dyDescent="0.3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" customHeight="1" x14ac:dyDescent="0.3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" customHeight="1" x14ac:dyDescent="0.3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" customHeight="1" x14ac:dyDescent="0.3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" customHeight="1" x14ac:dyDescent="0.3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" customHeight="1" x14ac:dyDescent="0.3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" customHeight="1" x14ac:dyDescent="0.3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" customHeight="1" x14ac:dyDescent="0.3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" customHeight="1" x14ac:dyDescent="0.3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" customHeight="1" x14ac:dyDescent="0.3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" customHeight="1" x14ac:dyDescent="0.3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" customHeight="1" x14ac:dyDescent="0.3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" customHeight="1" x14ac:dyDescent="0.3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" customHeight="1" x14ac:dyDescent="0.3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" customHeight="1" x14ac:dyDescent="0.3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" customHeight="1" x14ac:dyDescent="0.3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" customHeight="1" x14ac:dyDescent="0.3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" customHeight="1" x14ac:dyDescent="0.3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" customHeight="1" x14ac:dyDescent="0.3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" customHeight="1" x14ac:dyDescent="0.3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" customHeight="1" x14ac:dyDescent="0.3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" customHeight="1" x14ac:dyDescent="0.3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" customHeight="1" x14ac:dyDescent="0.3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" customHeight="1" x14ac:dyDescent="0.3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" customHeight="1" x14ac:dyDescent="0.3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" customHeight="1" x14ac:dyDescent="0.3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" customHeight="1" x14ac:dyDescent="0.3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" customHeight="1" x14ac:dyDescent="0.3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" customHeight="1" x14ac:dyDescent="0.3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" customHeight="1" x14ac:dyDescent="0.3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" customHeight="1" x14ac:dyDescent="0.3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" customHeight="1" x14ac:dyDescent="0.3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" customHeight="1" x14ac:dyDescent="0.3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" customHeight="1" x14ac:dyDescent="0.3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" customHeight="1" x14ac:dyDescent="0.3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" customHeight="1" x14ac:dyDescent="0.3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" customHeight="1" x14ac:dyDescent="0.3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" customHeight="1" x14ac:dyDescent="0.3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" customHeight="1" x14ac:dyDescent="0.3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" customHeight="1" x14ac:dyDescent="0.3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" customHeight="1" x14ac:dyDescent="0.3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" customHeight="1" x14ac:dyDescent="0.3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" customHeight="1" x14ac:dyDescent="0.3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" customHeight="1" x14ac:dyDescent="0.3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" customHeight="1" x14ac:dyDescent="0.3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" customHeight="1" x14ac:dyDescent="0.3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" customHeight="1" x14ac:dyDescent="0.3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" customHeight="1" x14ac:dyDescent="0.3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" customHeight="1" x14ac:dyDescent="0.3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" customHeight="1" x14ac:dyDescent="0.3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" customHeight="1" x14ac:dyDescent="0.3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" customHeight="1" x14ac:dyDescent="0.3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" customHeight="1" x14ac:dyDescent="0.3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" customHeight="1" x14ac:dyDescent="0.3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" customHeight="1" x14ac:dyDescent="0.3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" customHeight="1" x14ac:dyDescent="0.3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" customHeight="1" x14ac:dyDescent="0.3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" customHeight="1" x14ac:dyDescent="0.3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" customHeight="1" x14ac:dyDescent="0.3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" customHeight="1" x14ac:dyDescent="0.3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" customHeight="1" x14ac:dyDescent="0.3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" customHeight="1" x14ac:dyDescent="0.3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" customHeight="1" x14ac:dyDescent="0.3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" customHeight="1" x14ac:dyDescent="0.3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" customHeight="1" x14ac:dyDescent="0.3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" customHeight="1" x14ac:dyDescent="0.3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" customHeight="1" x14ac:dyDescent="0.3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" customHeight="1" x14ac:dyDescent="0.3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" customHeight="1" x14ac:dyDescent="0.3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" customHeight="1" x14ac:dyDescent="0.3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" customHeight="1" x14ac:dyDescent="0.3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" customHeight="1" x14ac:dyDescent="0.3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" customHeight="1" x14ac:dyDescent="0.3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" customHeight="1" x14ac:dyDescent="0.3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" customHeight="1" x14ac:dyDescent="0.3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" customHeight="1" x14ac:dyDescent="0.3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" customHeight="1" x14ac:dyDescent="0.3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" customHeight="1" x14ac:dyDescent="0.3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" customHeight="1" x14ac:dyDescent="0.3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" customHeight="1" x14ac:dyDescent="0.3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" customHeight="1" x14ac:dyDescent="0.3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" customHeight="1" x14ac:dyDescent="0.3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" customHeight="1" x14ac:dyDescent="0.3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" customHeight="1" x14ac:dyDescent="0.3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" customHeight="1" x14ac:dyDescent="0.3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" customHeight="1" x14ac:dyDescent="0.3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" customHeight="1" x14ac:dyDescent="0.3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" customHeight="1" x14ac:dyDescent="0.3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" customHeight="1" x14ac:dyDescent="0.3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" customHeight="1" x14ac:dyDescent="0.3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" customHeight="1" x14ac:dyDescent="0.3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" customHeight="1" x14ac:dyDescent="0.3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" customHeight="1" x14ac:dyDescent="0.3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" customHeight="1" x14ac:dyDescent="0.3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" customHeight="1" x14ac:dyDescent="0.3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" customHeight="1" x14ac:dyDescent="0.3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" customHeight="1" x14ac:dyDescent="0.3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" customHeight="1" x14ac:dyDescent="0.3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" customHeight="1" x14ac:dyDescent="0.3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" customHeight="1" x14ac:dyDescent="0.3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" customHeight="1" x14ac:dyDescent="0.3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" customHeight="1" x14ac:dyDescent="0.3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" customHeight="1" x14ac:dyDescent="0.3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" customHeight="1" x14ac:dyDescent="0.3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" customHeight="1" x14ac:dyDescent="0.3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" customHeight="1" x14ac:dyDescent="0.3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" customHeight="1" x14ac:dyDescent="0.3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" customHeight="1" x14ac:dyDescent="0.3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" customHeight="1" x14ac:dyDescent="0.3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" customHeight="1" x14ac:dyDescent="0.3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" customHeight="1" x14ac:dyDescent="0.3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" customHeight="1" x14ac:dyDescent="0.3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" customHeight="1" x14ac:dyDescent="0.3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" customHeight="1" x14ac:dyDescent="0.3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" customHeight="1" x14ac:dyDescent="0.3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" customHeight="1" x14ac:dyDescent="0.3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" customHeight="1" x14ac:dyDescent="0.3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" customHeight="1" x14ac:dyDescent="0.3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" customHeight="1" x14ac:dyDescent="0.3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" customHeight="1" x14ac:dyDescent="0.3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" customHeight="1" x14ac:dyDescent="0.3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" customHeight="1" x14ac:dyDescent="0.3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" customHeight="1" x14ac:dyDescent="0.3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" customHeight="1" x14ac:dyDescent="0.3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" customHeight="1" x14ac:dyDescent="0.3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" customHeight="1" x14ac:dyDescent="0.3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" customHeight="1" x14ac:dyDescent="0.3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" customHeight="1" x14ac:dyDescent="0.3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" customHeight="1" x14ac:dyDescent="0.3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" customHeight="1" x14ac:dyDescent="0.3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" customHeight="1" x14ac:dyDescent="0.3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" customHeight="1" x14ac:dyDescent="0.3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" customHeight="1" x14ac:dyDescent="0.3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" customHeight="1" x14ac:dyDescent="0.3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" customHeight="1" x14ac:dyDescent="0.3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" customHeight="1" x14ac:dyDescent="0.3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" customHeight="1" x14ac:dyDescent="0.3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" customHeight="1" x14ac:dyDescent="0.3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" customHeight="1" x14ac:dyDescent="0.3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" customHeight="1" x14ac:dyDescent="0.3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" customHeight="1" x14ac:dyDescent="0.3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" customHeight="1" x14ac:dyDescent="0.3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" customHeight="1" x14ac:dyDescent="0.3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" customHeight="1" x14ac:dyDescent="0.3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" customHeight="1" x14ac:dyDescent="0.3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" customHeight="1" x14ac:dyDescent="0.3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" customHeight="1" x14ac:dyDescent="0.3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" customHeight="1" x14ac:dyDescent="0.3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" customHeight="1" x14ac:dyDescent="0.3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" customHeight="1" x14ac:dyDescent="0.3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" customHeight="1" x14ac:dyDescent="0.3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" customHeight="1" x14ac:dyDescent="0.3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" customHeight="1" x14ac:dyDescent="0.3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" customHeight="1" x14ac:dyDescent="0.3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" customHeight="1" x14ac:dyDescent="0.3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" customHeight="1" x14ac:dyDescent="0.3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" customHeight="1" x14ac:dyDescent="0.3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" customHeight="1" x14ac:dyDescent="0.3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" customHeight="1" x14ac:dyDescent="0.3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" customHeight="1" x14ac:dyDescent="0.3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" customHeight="1" x14ac:dyDescent="0.3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" customHeight="1" x14ac:dyDescent="0.3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" customHeight="1" x14ac:dyDescent="0.3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" customHeight="1" x14ac:dyDescent="0.3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" customHeight="1" x14ac:dyDescent="0.3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" customHeight="1" x14ac:dyDescent="0.3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" customHeight="1" x14ac:dyDescent="0.3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" customHeight="1" x14ac:dyDescent="0.3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" customHeight="1" x14ac:dyDescent="0.3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" customHeight="1" x14ac:dyDescent="0.3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" customHeight="1" x14ac:dyDescent="0.3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" customHeight="1" x14ac:dyDescent="0.3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" customHeight="1" x14ac:dyDescent="0.3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" customHeight="1" x14ac:dyDescent="0.3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" customHeight="1" x14ac:dyDescent="0.3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" customHeight="1" x14ac:dyDescent="0.3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" customHeight="1" x14ac:dyDescent="0.3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" customHeight="1" x14ac:dyDescent="0.3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" customHeight="1" x14ac:dyDescent="0.3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" customHeight="1" x14ac:dyDescent="0.3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" customHeight="1" x14ac:dyDescent="0.3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" customHeight="1" x14ac:dyDescent="0.3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" customHeight="1" x14ac:dyDescent="0.3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" customHeight="1" x14ac:dyDescent="0.3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" customHeight="1" x14ac:dyDescent="0.3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" customHeight="1" x14ac:dyDescent="0.3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" customHeight="1" x14ac:dyDescent="0.3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" customHeight="1" x14ac:dyDescent="0.3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" customHeight="1" x14ac:dyDescent="0.3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" customHeight="1" x14ac:dyDescent="0.3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" customHeight="1" x14ac:dyDescent="0.3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" customHeight="1" x14ac:dyDescent="0.3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" customHeight="1" x14ac:dyDescent="0.3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" customHeight="1" x14ac:dyDescent="0.3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" customHeight="1" x14ac:dyDescent="0.3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" customHeight="1" x14ac:dyDescent="0.3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" customHeight="1" x14ac:dyDescent="0.3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" customHeight="1" x14ac:dyDescent="0.3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" customHeight="1" x14ac:dyDescent="0.3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" customHeight="1" x14ac:dyDescent="0.3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" customHeight="1" x14ac:dyDescent="0.3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" customHeight="1" x14ac:dyDescent="0.3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" customHeight="1" x14ac:dyDescent="0.3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" customHeight="1" x14ac:dyDescent="0.3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" customHeight="1" x14ac:dyDescent="0.3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" customHeight="1" x14ac:dyDescent="0.3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" customHeight="1" x14ac:dyDescent="0.3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" customHeight="1" x14ac:dyDescent="0.3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" customHeight="1" x14ac:dyDescent="0.3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" customHeight="1" x14ac:dyDescent="0.3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" customHeight="1" x14ac:dyDescent="0.3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" customHeight="1" x14ac:dyDescent="0.3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" customHeight="1" x14ac:dyDescent="0.3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" customHeight="1" x14ac:dyDescent="0.3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" customHeight="1" x14ac:dyDescent="0.3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" customHeight="1" x14ac:dyDescent="0.3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" customHeight="1" x14ac:dyDescent="0.3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" customHeight="1" x14ac:dyDescent="0.3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" customHeight="1" x14ac:dyDescent="0.3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" customHeight="1" x14ac:dyDescent="0.3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" customHeight="1" x14ac:dyDescent="0.3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" customHeight="1" x14ac:dyDescent="0.3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" customHeight="1" x14ac:dyDescent="0.3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" customHeight="1" x14ac:dyDescent="0.3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" customHeight="1" x14ac:dyDescent="0.3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" customHeight="1" x14ac:dyDescent="0.3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" customHeight="1" x14ac:dyDescent="0.3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" customHeight="1" x14ac:dyDescent="0.3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" customHeight="1" x14ac:dyDescent="0.3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" customHeight="1" x14ac:dyDescent="0.3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" customHeight="1" x14ac:dyDescent="0.3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" customHeight="1" x14ac:dyDescent="0.3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" customHeight="1" x14ac:dyDescent="0.3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" customHeight="1" x14ac:dyDescent="0.3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" customHeight="1" x14ac:dyDescent="0.3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" customHeight="1" x14ac:dyDescent="0.3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" customHeight="1" x14ac:dyDescent="0.3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" customHeight="1" x14ac:dyDescent="0.3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" customHeight="1" x14ac:dyDescent="0.3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" customHeight="1" x14ac:dyDescent="0.3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" customHeight="1" x14ac:dyDescent="0.3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" customHeight="1" x14ac:dyDescent="0.3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" customHeight="1" x14ac:dyDescent="0.3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" customHeight="1" x14ac:dyDescent="0.3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" customHeight="1" x14ac:dyDescent="0.3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" customHeight="1" x14ac:dyDescent="0.3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" customHeight="1" x14ac:dyDescent="0.3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" customHeight="1" x14ac:dyDescent="0.3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" customHeight="1" x14ac:dyDescent="0.3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" customHeight="1" x14ac:dyDescent="0.3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" customHeight="1" x14ac:dyDescent="0.3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" customHeight="1" x14ac:dyDescent="0.3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" customHeight="1" x14ac:dyDescent="0.3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" customHeight="1" x14ac:dyDescent="0.3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" customHeight="1" x14ac:dyDescent="0.3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" customHeight="1" x14ac:dyDescent="0.3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" customHeight="1" x14ac:dyDescent="0.3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" customHeight="1" x14ac:dyDescent="0.3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" customHeight="1" x14ac:dyDescent="0.3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" customHeight="1" x14ac:dyDescent="0.3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" customHeight="1" x14ac:dyDescent="0.3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" customHeight="1" x14ac:dyDescent="0.3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" customHeight="1" x14ac:dyDescent="0.3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" customHeight="1" x14ac:dyDescent="0.3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" customHeight="1" x14ac:dyDescent="0.3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" customHeight="1" x14ac:dyDescent="0.3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" customHeight="1" x14ac:dyDescent="0.3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" customHeight="1" x14ac:dyDescent="0.3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" customHeight="1" x14ac:dyDescent="0.3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" customHeight="1" x14ac:dyDescent="0.3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" customHeight="1" x14ac:dyDescent="0.3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" customHeight="1" x14ac:dyDescent="0.3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" customHeight="1" x14ac:dyDescent="0.3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" customHeight="1" x14ac:dyDescent="0.3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" customHeight="1" x14ac:dyDescent="0.3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" customHeight="1" x14ac:dyDescent="0.3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" customHeight="1" x14ac:dyDescent="0.3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" customHeight="1" x14ac:dyDescent="0.3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" customHeight="1" x14ac:dyDescent="0.3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" customHeight="1" x14ac:dyDescent="0.3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" customHeight="1" x14ac:dyDescent="0.3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" customHeight="1" x14ac:dyDescent="0.3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" customHeight="1" x14ac:dyDescent="0.3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" customHeight="1" x14ac:dyDescent="0.3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" customHeight="1" x14ac:dyDescent="0.3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" customHeight="1" x14ac:dyDescent="0.3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" customHeight="1" x14ac:dyDescent="0.3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" customHeight="1" x14ac:dyDescent="0.3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" customHeight="1" x14ac:dyDescent="0.3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" customHeight="1" x14ac:dyDescent="0.3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" customHeight="1" x14ac:dyDescent="0.3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" customHeight="1" x14ac:dyDescent="0.3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" customHeight="1" x14ac:dyDescent="0.3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" customHeight="1" x14ac:dyDescent="0.3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" customHeight="1" x14ac:dyDescent="0.3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" customHeight="1" x14ac:dyDescent="0.3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" customHeight="1" x14ac:dyDescent="0.3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" customHeight="1" x14ac:dyDescent="0.3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" customHeight="1" x14ac:dyDescent="0.3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" customHeight="1" x14ac:dyDescent="0.3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" customHeight="1" x14ac:dyDescent="0.3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" customHeight="1" x14ac:dyDescent="0.3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" customHeight="1" x14ac:dyDescent="0.3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" customHeight="1" x14ac:dyDescent="0.3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" customHeight="1" x14ac:dyDescent="0.3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" customHeight="1" x14ac:dyDescent="0.3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" customHeight="1" x14ac:dyDescent="0.3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" customHeight="1" x14ac:dyDescent="0.3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" customHeight="1" x14ac:dyDescent="0.3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" customHeight="1" x14ac:dyDescent="0.3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" customHeight="1" x14ac:dyDescent="0.3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" customHeight="1" x14ac:dyDescent="0.3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" customHeight="1" x14ac:dyDescent="0.3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" customHeight="1" x14ac:dyDescent="0.3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" customHeight="1" x14ac:dyDescent="0.3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" customHeight="1" x14ac:dyDescent="0.3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" customHeight="1" x14ac:dyDescent="0.3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" customHeight="1" x14ac:dyDescent="0.3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" customHeight="1" x14ac:dyDescent="0.3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" customHeight="1" x14ac:dyDescent="0.3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" customHeight="1" x14ac:dyDescent="0.3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" customHeight="1" x14ac:dyDescent="0.3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" customHeight="1" x14ac:dyDescent="0.3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" customHeight="1" x14ac:dyDescent="0.3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" customHeight="1" x14ac:dyDescent="0.3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" customHeight="1" x14ac:dyDescent="0.3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" customHeight="1" x14ac:dyDescent="0.3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" customHeight="1" x14ac:dyDescent="0.3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" customHeight="1" x14ac:dyDescent="0.3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" customHeight="1" x14ac:dyDescent="0.3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" customHeight="1" x14ac:dyDescent="0.3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" customHeight="1" x14ac:dyDescent="0.3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" customHeight="1" x14ac:dyDescent="0.3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" customHeight="1" x14ac:dyDescent="0.3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" customHeight="1" x14ac:dyDescent="0.3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" customHeight="1" x14ac:dyDescent="0.3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" customHeight="1" x14ac:dyDescent="0.3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" customHeight="1" x14ac:dyDescent="0.3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" customHeight="1" x14ac:dyDescent="0.3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" customHeight="1" x14ac:dyDescent="0.3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" customHeight="1" x14ac:dyDescent="0.3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" customHeight="1" x14ac:dyDescent="0.3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" customHeight="1" x14ac:dyDescent="0.3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" customHeight="1" x14ac:dyDescent="0.3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" customHeight="1" x14ac:dyDescent="0.3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" customHeight="1" x14ac:dyDescent="0.3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" customHeight="1" x14ac:dyDescent="0.3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" customHeight="1" x14ac:dyDescent="0.3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" customHeight="1" x14ac:dyDescent="0.3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" customHeight="1" x14ac:dyDescent="0.3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" customHeight="1" x14ac:dyDescent="0.3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" customHeight="1" x14ac:dyDescent="0.3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" customHeight="1" x14ac:dyDescent="0.3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" customHeight="1" x14ac:dyDescent="0.3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" customHeight="1" x14ac:dyDescent="0.3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" customHeight="1" x14ac:dyDescent="0.3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" customHeight="1" x14ac:dyDescent="0.3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" customHeight="1" x14ac:dyDescent="0.3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" customHeight="1" x14ac:dyDescent="0.3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" customHeight="1" x14ac:dyDescent="0.3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" customHeight="1" x14ac:dyDescent="0.3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" customHeight="1" x14ac:dyDescent="0.3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" customHeight="1" x14ac:dyDescent="0.3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" customHeight="1" x14ac:dyDescent="0.3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" customHeight="1" x14ac:dyDescent="0.3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" customHeight="1" x14ac:dyDescent="0.3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" customHeight="1" x14ac:dyDescent="0.3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" customHeight="1" x14ac:dyDescent="0.3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" customHeight="1" x14ac:dyDescent="0.3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" customHeight="1" x14ac:dyDescent="0.3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" customHeight="1" x14ac:dyDescent="0.3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" customHeight="1" x14ac:dyDescent="0.3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" customHeight="1" x14ac:dyDescent="0.3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" customHeight="1" x14ac:dyDescent="0.3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" customHeight="1" x14ac:dyDescent="0.3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" customHeight="1" x14ac:dyDescent="0.3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" customHeight="1" x14ac:dyDescent="0.3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" customHeight="1" x14ac:dyDescent="0.3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" customHeight="1" x14ac:dyDescent="0.3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" customHeight="1" x14ac:dyDescent="0.3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" customHeight="1" x14ac:dyDescent="0.3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" customHeight="1" x14ac:dyDescent="0.3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" customHeight="1" x14ac:dyDescent="0.3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" customHeight="1" x14ac:dyDescent="0.3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" customHeight="1" x14ac:dyDescent="0.3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" customHeight="1" x14ac:dyDescent="0.3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" customHeight="1" x14ac:dyDescent="0.3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" customHeight="1" x14ac:dyDescent="0.3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" customHeight="1" x14ac:dyDescent="0.3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" customHeight="1" x14ac:dyDescent="0.3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" customHeight="1" x14ac:dyDescent="0.3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" customHeight="1" x14ac:dyDescent="0.3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" customHeight="1" x14ac:dyDescent="0.3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" customHeight="1" x14ac:dyDescent="0.3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" customHeight="1" x14ac:dyDescent="0.3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" customHeight="1" x14ac:dyDescent="0.3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" customHeight="1" x14ac:dyDescent="0.3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" customHeight="1" x14ac:dyDescent="0.3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" customHeight="1" x14ac:dyDescent="0.3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" customHeight="1" x14ac:dyDescent="0.3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" customHeight="1" x14ac:dyDescent="0.3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" customHeight="1" x14ac:dyDescent="0.3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" customHeight="1" x14ac:dyDescent="0.3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" customHeight="1" x14ac:dyDescent="0.3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" customHeight="1" x14ac:dyDescent="0.3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" customHeight="1" x14ac:dyDescent="0.3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" customHeight="1" x14ac:dyDescent="0.3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" customHeight="1" x14ac:dyDescent="0.3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" customHeight="1" x14ac:dyDescent="0.3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" customHeight="1" x14ac:dyDescent="0.3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" customHeight="1" x14ac:dyDescent="0.3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" customHeight="1" x14ac:dyDescent="0.3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" customHeight="1" x14ac:dyDescent="0.3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" customHeight="1" x14ac:dyDescent="0.3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" customHeight="1" x14ac:dyDescent="0.3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" customHeight="1" x14ac:dyDescent="0.3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" customHeight="1" x14ac:dyDescent="0.3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" customHeight="1" x14ac:dyDescent="0.3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" customHeight="1" x14ac:dyDescent="0.3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" customHeight="1" x14ac:dyDescent="0.3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" customHeight="1" x14ac:dyDescent="0.3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" customHeight="1" x14ac:dyDescent="0.3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" customHeight="1" x14ac:dyDescent="0.3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" customHeight="1" x14ac:dyDescent="0.3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" customHeight="1" x14ac:dyDescent="0.3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" customHeight="1" x14ac:dyDescent="0.3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" customHeight="1" x14ac:dyDescent="0.3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" customHeight="1" x14ac:dyDescent="0.3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" customHeight="1" x14ac:dyDescent="0.3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" customHeight="1" x14ac:dyDescent="0.3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" customHeight="1" x14ac:dyDescent="0.3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" customHeight="1" x14ac:dyDescent="0.3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" customHeight="1" x14ac:dyDescent="0.3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" customHeight="1" x14ac:dyDescent="0.3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" customHeight="1" x14ac:dyDescent="0.3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" customHeight="1" x14ac:dyDescent="0.3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" customHeight="1" x14ac:dyDescent="0.3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" customHeight="1" x14ac:dyDescent="0.3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" customHeight="1" x14ac:dyDescent="0.3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" customHeight="1" x14ac:dyDescent="0.3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" customHeight="1" x14ac:dyDescent="0.3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" customHeight="1" x14ac:dyDescent="0.3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" customHeight="1" x14ac:dyDescent="0.3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" customHeight="1" x14ac:dyDescent="0.3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" customHeight="1" x14ac:dyDescent="0.3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" customHeight="1" x14ac:dyDescent="0.3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" customHeight="1" x14ac:dyDescent="0.3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" customHeight="1" x14ac:dyDescent="0.3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" customHeight="1" x14ac:dyDescent="0.3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" customHeight="1" x14ac:dyDescent="0.3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" customHeight="1" x14ac:dyDescent="0.3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" customHeight="1" x14ac:dyDescent="0.3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" customHeight="1" x14ac:dyDescent="0.3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" customHeight="1" x14ac:dyDescent="0.3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" customHeight="1" x14ac:dyDescent="0.3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" customHeight="1" x14ac:dyDescent="0.3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" customHeight="1" x14ac:dyDescent="0.3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" customHeight="1" x14ac:dyDescent="0.3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" customHeight="1" x14ac:dyDescent="0.3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" customHeight="1" x14ac:dyDescent="0.3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" customHeight="1" x14ac:dyDescent="0.3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" customHeight="1" x14ac:dyDescent="0.3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" customHeight="1" x14ac:dyDescent="0.3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" customHeight="1" x14ac:dyDescent="0.3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" customHeight="1" x14ac:dyDescent="0.3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" customHeight="1" x14ac:dyDescent="0.3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" customHeight="1" x14ac:dyDescent="0.3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" customHeight="1" x14ac:dyDescent="0.3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" customHeight="1" x14ac:dyDescent="0.3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" customHeight="1" x14ac:dyDescent="0.3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" customHeight="1" x14ac:dyDescent="0.3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" customHeight="1" x14ac:dyDescent="0.3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" customHeight="1" x14ac:dyDescent="0.3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" customHeight="1" x14ac:dyDescent="0.3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" customHeight="1" x14ac:dyDescent="0.3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" customHeight="1" x14ac:dyDescent="0.3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" customHeight="1" x14ac:dyDescent="0.3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" customHeight="1" x14ac:dyDescent="0.3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" customHeight="1" x14ac:dyDescent="0.3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" customHeight="1" x14ac:dyDescent="0.3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" customHeight="1" x14ac:dyDescent="0.3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" customHeight="1" x14ac:dyDescent="0.3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" customHeight="1" x14ac:dyDescent="0.3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" customHeight="1" x14ac:dyDescent="0.3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" customHeight="1" x14ac:dyDescent="0.3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" customHeight="1" x14ac:dyDescent="0.3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" customHeight="1" x14ac:dyDescent="0.3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" customHeight="1" x14ac:dyDescent="0.3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" customHeight="1" x14ac:dyDescent="0.3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" customHeight="1" x14ac:dyDescent="0.3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" customHeight="1" x14ac:dyDescent="0.3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" customHeight="1" x14ac:dyDescent="0.3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" customHeight="1" x14ac:dyDescent="0.3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" customHeight="1" x14ac:dyDescent="0.3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" customHeight="1" x14ac:dyDescent="0.3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" customHeight="1" x14ac:dyDescent="0.3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" customHeight="1" x14ac:dyDescent="0.3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" customHeight="1" x14ac:dyDescent="0.3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" customHeight="1" x14ac:dyDescent="0.3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" customHeight="1" x14ac:dyDescent="0.3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" customHeight="1" x14ac:dyDescent="0.3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" customHeight="1" x14ac:dyDescent="0.3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" customHeight="1" x14ac:dyDescent="0.3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" customHeight="1" x14ac:dyDescent="0.3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" customHeight="1" x14ac:dyDescent="0.3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" customHeight="1" x14ac:dyDescent="0.3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" customHeight="1" x14ac:dyDescent="0.3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" customHeight="1" x14ac:dyDescent="0.3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" customHeight="1" x14ac:dyDescent="0.3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" customHeight="1" x14ac:dyDescent="0.3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" customHeight="1" x14ac:dyDescent="0.3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" customHeight="1" x14ac:dyDescent="0.3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" customHeight="1" x14ac:dyDescent="0.3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" customHeight="1" x14ac:dyDescent="0.3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" customHeight="1" x14ac:dyDescent="0.3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" customHeight="1" x14ac:dyDescent="0.3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" customHeight="1" x14ac:dyDescent="0.3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" customHeight="1" x14ac:dyDescent="0.3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" customHeight="1" x14ac:dyDescent="0.3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" customHeight="1" x14ac:dyDescent="0.3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" customHeight="1" x14ac:dyDescent="0.3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" customHeight="1" x14ac:dyDescent="0.3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" customHeight="1" x14ac:dyDescent="0.3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" customHeight="1" x14ac:dyDescent="0.3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" customHeight="1" x14ac:dyDescent="0.3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" customHeight="1" x14ac:dyDescent="0.3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" customHeight="1" x14ac:dyDescent="0.3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" customHeight="1" x14ac:dyDescent="0.3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" customHeight="1" x14ac:dyDescent="0.3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" customHeight="1" x14ac:dyDescent="0.3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" customHeight="1" x14ac:dyDescent="0.3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" customHeight="1" x14ac:dyDescent="0.3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" customHeight="1" x14ac:dyDescent="0.3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" customHeight="1" x14ac:dyDescent="0.3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" customHeight="1" x14ac:dyDescent="0.3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" customHeight="1" x14ac:dyDescent="0.3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" customHeight="1" x14ac:dyDescent="0.3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" customHeight="1" x14ac:dyDescent="0.3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" customHeight="1" x14ac:dyDescent="0.3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" customHeight="1" x14ac:dyDescent="0.3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" customHeight="1" x14ac:dyDescent="0.3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" customHeight="1" x14ac:dyDescent="0.3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" customHeight="1" x14ac:dyDescent="0.3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" customHeight="1" x14ac:dyDescent="0.3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" customHeight="1" x14ac:dyDescent="0.3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" customHeight="1" x14ac:dyDescent="0.3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" customHeight="1" x14ac:dyDescent="0.3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" customHeight="1" x14ac:dyDescent="0.3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" customHeight="1" x14ac:dyDescent="0.3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" customHeight="1" x14ac:dyDescent="0.3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" customHeight="1" x14ac:dyDescent="0.3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" customHeight="1" x14ac:dyDescent="0.3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" customHeight="1" x14ac:dyDescent="0.3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" customHeight="1" x14ac:dyDescent="0.3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" customHeight="1" x14ac:dyDescent="0.3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" customHeight="1" x14ac:dyDescent="0.3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" customHeight="1" x14ac:dyDescent="0.3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" customHeight="1" x14ac:dyDescent="0.3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" customHeight="1" x14ac:dyDescent="0.3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" customHeight="1" x14ac:dyDescent="0.3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" customHeight="1" x14ac:dyDescent="0.3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" customHeight="1" x14ac:dyDescent="0.3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" customHeight="1" x14ac:dyDescent="0.3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" customHeight="1" x14ac:dyDescent="0.3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" customHeight="1" x14ac:dyDescent="0.3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" customHeight="1" x14ac:dyDescent="0.3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" customHeight="1" x14ac:dyDescent="0.3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" customHeight="1" x14ac:dyDescent="0.3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" customHeight="1" x14ac:dyDescent="0.3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" customHeight="1" x14ac:dyDescent="0.3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" customHeight="1" x14ac:dyDescent="0.3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" customHeight="1" x14ac:dyDescent="0.3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" customHeight="1" x14ac:dyDescent="0.3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" customHeight="1" x14ac:dyDescent="0.3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" customHeight="1" x14ac:dyDescent="0.3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" customHeight="1" x14ac:dyDescent="0.3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" customHeight="1" x14ac:dyDescent="0.3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" customHeight="1" x14ac:dyDescent="0.3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" customHeight="1" x14ac:dyDescent="0.3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" customHeight="1" x14ac:dyDescent="0.3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" customHeight="1" x14ac:dyDescent="0.3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" customHeight="1" x14ac:dyDescent="0.3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" customHeight="1" x14ac:dyDescent="0.3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" customHeight="1" x14ac:dyDescent="0.3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" customHeight="1" x14ac:dyDescent="0.3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" customHeight="1" x14ac:dyDescent="0.3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" customHeight="1" x14ac:dyDescent="0.3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" customHeight="1" x14ac:dyDescent="0.3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" customHeight="1" x14ac:dyDescent="0.3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" customHeight="1" x14ac:dyDescent="0.3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" customHeight="1" x14ac:dyDescent="0.3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" customHeight="1" x14ac:dyDescent="0.3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" customHeight="1" x14ac:dyDescent="0.3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" customHeight="1" x14ac:dyDescent="0.3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" customHeight="1" x14ac:dyDescent="0.3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" customHeight="1" x14ac:dyDescent="0.3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" customHeight="1" x14ac:dyDescent="0.3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" customHeight="1" x14ac:dyDescent="0.3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" customHeight="1" x14ac:dyDescent="0.3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" customHeight="1" x14ac:dyDescent="0.3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" customHeight="1" x14ac:dyDescent="0.3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" customHeight="1" x14ac:dyDescent="0.3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" customHeight="1" x14ac:dyDescent="0.3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" customHeight="1" x14ac:dyDescent="0.3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" customHeight="1" x14ac:dyDescent="0.3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" customHeight="1" x14ac:dyDescent="0.3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" customHeight="1" x14ac:dyDescent="0.3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" customHeight="1" x14ac:dyDescent="0.3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" customHeight="1" x14ac:dyDescent="0.3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" customHeight="1" x14ac:dyDescent="0.3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" customHeight="1" x14ac:dyDescent="0.3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" customHeight="1" x14ac:dyDescent="0.3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" customHeight="1" x14ac:dyDescent="0.3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" customHeight="1" x14ac:dyDescent="0.3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" customHeight="1" x14ac:dyDescent="0.3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" customHeight="1" x14ac:dyDescent="0.3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" customHeight="1" x14ac:dyDescent="0.3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" customHeight="1" x14ac:dyDescent="0.3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" customHeight="1" x14ac:dyDescent="0.3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" customHeight="1" x14ac:dyDescent="0.3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" customHeight="1" x14ac:dyDescent="0.3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" customHeight="1" x14ac:dyDescent="0.3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" customHeight="1" x14ac:dyDescent="0.3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" customHeight="1" x14ac:dyDescent="0.3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" customHeight="1" x14ac:dyDescent="0.3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" customHeight="1" x14ac:dyDescent="0.3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" customHeight="1" x14ac:dyDescent="0.3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" customHeight="1" x14ac:dyDescent="0.3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" customHeight="1" x14ac:dyDescent="0.3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" customHeight="1" x14ac:dyDescent="0.3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" customHeight="1" x14ac:dyDescent="0.3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" customHeight="1" x14ac:dyDescent="0.3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" customHeight="1" x14ac:dyDescent="0.3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" customHeight="1" x14ac:dyDescent="0.3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" customHeight="1" x14ac:dyDescent="0.3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" customHeight="1" x14ac:dyDescent="0.3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" customHeight="1" x14ac:dyDescent="0.3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" customHeight="1" x14ac:dyDescent="0.3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" customHeight="1" x14ac:dyDescent="0.3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" customHeight="1" x14ac:dyDescent="0.3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" customHeight="1" x14ac:dyDescent="0.3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" customHeight="1" x14ac:dyDescent="0.3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" customHeight="1" x14ac:dyDescent="0.3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" customHeight="1" x14ac:dyDescent="0.3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" customHeight="1" x14ac:dyDescent="0.3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" customHeight="1" x14ac:dyDescent="0.3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" customHeight="1" x14ac:dyDescent="0.3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" customHeight="1" x14ac:dyDescent="0.3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" customHeight="1" x14ac:dyDescent="0.3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" customHeight="1" x14ac:dyDescent="0.3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" customHeight="1" x14ac:dyDescent="0.3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" customHeight="1" x14ac:dyDescent="0.3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" customHeight="1" x14ac:dyDescent="0.3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" customHeight="1" x14ac:dyDescent="0.3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" customHeight="1" x14ac:dyDescent="0.3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" customHeight="1" x14ac:dyDescent="0.3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" customHeight="1" x14ac:dyDescent="0.3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" customHeight="1" x14ac:dyDescent="0.3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" customHeight="1" x14ac:dyDescent="0.3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" customHeight="1" x14ac:dyDescent="0.3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" customHeight="1" x14ac:dyDescent="0.3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" customHeight="1" x14ac:dyDescent="0.3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" customHeight="1" x14ac:dyDescent="0.3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" customHeight="1" x14ac:dyDescent="0.3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" customHeight="1" x14ac:dyDescent="0.3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" customHeight="1" x14ac:dyDescent="0.3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" customHeight="1" x14ac:dyDescent="0.3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" customHeight="1" x14ac:dyDescent="0.3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" customHeight="1" x14ac:dyDescent="0.3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" customHeight="1" x14ac:dyDescent="0.3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" customHeight="1" x14ac:dyDescent="0.3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" customHeight="1" x14ac:dyDescent="0.3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" customHeight="1" x14ac:dyDescent="0.3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" customHeight="1" x14ac:dyDescent="0.3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" customHeight="1" x14ac:dyDescent="0.3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" customHeight="1" x14ac:dyDescent="0.3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" customHeight="1" x14ac:dyDescent="0.3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" customHeight="1" x14ac:dyDescent="0.3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" customHeight="1" x14ac:dyDescent="0.3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" customHeight="1" x14ac:dyDescent="0.3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" customHeight="1" x14ac:dyDescent="0.3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" customHeight="1" x14ac:dyDescent="0.3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" customHeight="1" x14ac:dyDescent="0.3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" customHeight="1" x14ac:dyDescent="0.3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" customHeight="1" x14ac:dyDescent="0.3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" customHeight="1" x14ac:dyDescent="0.3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" customHeight="1" x14ac:dyDescent="0.3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" customHeight="1" x14ac:dyDescent="0.3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" customHeight="1" x14ac:dyDescent="0.3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" customHeight="1" x14ac:dyDescent="0.3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" customHeight="1" x14ac:dyDescent="0.3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" customHeight="1" x14ac:dyDescent="0.3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" customHeight="1" x14ac:dyDescent="0.3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" customHeight="1" x14ac:dyDescent="0.3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" customHeight="1" x14ac:dyDescent="0.3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" customHeight="1" x14ac:dyDescent="0.3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" customHeight="1" x14ac:dyDescent="0.3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" customHeight="1" x14ac:dyDescent="0.3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" customHeight="1" x14ac:dyDescent="0.3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" customHeight="1" x14ac:dyDescent="0.3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" customHeight="1" x14ac:dyDescent="0.3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" customHeight="1" x14ac:dyDescent="0.3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" customHeight="1" x14ac:dyDescent="0.3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" customHeight="1" x14ac:dyDescent="0.3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" customHeight="1" x14ac:dyDescent="0.3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" customHeight="1" x14ac:dyDescent="0.3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" customHeight="1" x14ac:dyDescent="0.3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" customHeight="1" x14ac:dyDescent="0.3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" customHeight="1" x14ac:dyDescent="0.3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" customHeight="1" x14ac:dyDescent="0.3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" customHeight="1" x14ac:dyDescent="0.3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" customHeight="1" x14ac:dyDescent="0.3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" customHeight="1" x14ac:dyDescent="0.3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" customHeight="1" x14ac:dyDescent="0.3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" customHeight="1" x14ac:dyDescent="0.3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" customHeight="1" x14ac:dyDescent="0.3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" customHeight="1" x14ac:dyDescent="0.3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" customHeight="1" x14ac:dyDescent="0.3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" customHeight="1" x14ac:dyDescent="0.3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" customHeight="1" x14ac:dyDescent="0.3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" customHeight="1" x14ac:dyDescent="0.3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" customHeight="1" x14ac:dyDescent="0.3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" customHeight="1" x14ac:dyDescent="0.3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" customHeight="1" x14ac:dyDescent="0.3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" customHeight="1" x14ac:dyDescent="0.3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" customHeight="1" x14ac:dyDescent="0.3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" customHeight="1" x14ac:dyDescent="0.3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" customHeight="1" x14ac:dyDescent="0.3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" customHeight="1" x14ac:dyDescent="0.3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" customHeight="1" x14ac:dyDescent="0.3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" customHeight="1" x14ac:dyDescent="0.3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" customHeight="1" x14ac:dyDescent="0.3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" customHeight="1" x14ac:dyDescent="0.3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" customHeight="1" x14ac:dyDescent="0.3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" customHeight="1" x14ac:dyDescent="0.3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" customHeight="1" x14ac:dyDescent="0.3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" customHeight="1" x14ac:dyDescent="0.3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" customHeight="1" x14ac:dyDescent="0.3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" customHeight="1" x14ac:dyDescent="0.3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" customHeight="1" x14ac:dyDescent="0.3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" customHeight="1" x14ac:dyDescent="0.3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" customHeight="1" x14ac:dyDescent="0.3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" customHeight="1" x14ac:dyDescent="0.3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" customHeight="1" x14ac:dyDescent="0.3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" customHeight="1" x14ac:dyDescent="0.3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" customHeight="1" x14ac:dyDescent="0.3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" customHeight="1" x14ac:dyDescent="0.3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" customHeight="1" x14ac:dyDescent="0.3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" customHeight="1" x14ac:dyDescent="0.3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" customHeight="1" x14ac:dyDescent="0.3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" customHeight="1" x14ac:dyDescent="0.3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" customHeight="1" x14ac:dyDescent="0.3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" customHeight="1" x14ac:dyDescent="0.3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" customHeight="1" x14ac:dyDescent="0.3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" customHeight="1" x14ac:dyDescent="0.3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" customHeight="1" x14ac:dyDescent="0.3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" customHeight="1" x14ac:dyDescent="0.3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" customHeight="1" x14ac:dyDescent="0.3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" customHeight="1" x14ac:dyDescent="0.3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" customHeight="1" x14ac:dyDescent="0.3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" customHeight="1" x14ac:dyDescent="0.3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" customHeight="1" x14ac:dyDescent="0.3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" customHeight="1" x14ac:dyDescent="0.3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" customHeight="1" x14ac:dyDescent="0.3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" customHeight="1" x14ac:dyDescent="0.3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" customHeight="1" x14ac:dyDescent="0.3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" customHeight="1" x14ac:dyDescent="0.3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" customHeight="1" x14ac:dyDescent="0.3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" customHeight="1" x14ac:dyDescent="0.3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" customHeight="1" x14ac:dyDescent="0.3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" customHeight="1" x14ac:dyDescent="0.3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" customHeight="1" x14ac:dyDescent="0.3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" customHeight="1" x14ac:dyDescent="0.3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" customHeight="1" x14ac:dyDescent="0.3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" customHeight="1" x14ac:dyDescent="0.3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" customHeight="1" x14ac:dyDescent="0.3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" customHeight="1" x14ac:dyDescent="0.3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" customHeight="1" x14ac:dyDescent="0.3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" customHeight="1" x14ac:dyDescent="0.3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" customHeight="1" x14ac:dyDescent="0.3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" customHeight="1" x14ac:dyDescent="0.3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" customHeight="1" x14ac:dyDescent="0.3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" customHeight="1" x14ac:dyDescent="0.3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" customHeight="1" x14ac:dyDescent="0.3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" customHeight="1" x14ac:dyDescent="0.3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" customHeight="1" x14ac:dyDescent="0.3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" customHeight="1" x14ac:dyDescent="0.3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" customHeight="1" x14ac:dyDescent="0.3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" customHeight="1" x14ac:dyDescent="0.3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" customHeight="1" x14ac:dyDescent="0.3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" customHeight="1" x14ac:dyDescent="0.3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" customHeight="1" x14ac:dyDescent="0.3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" customHeight="1" x14ac:dyDescent="0.3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" customHeight="1" x14ac:dyDescent="0.3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" customHeight="1" x14ac:dyDescent="0.3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" customHeight="1" x14ac:dyDescent="0.3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" customHeight="1" x14ac:dyDescent="0.3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" customHeight="1" x14ac:dyDescent="0.3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" customHeight="1" x14ac:dyDescent="0.3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" customHeight="1" x14ac:dyDescent="0.3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" customHeight="1" x14ac:dyDescent="0.3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" customHeight="1" x14ac:dyDescent="0.3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" customHeight="1" x14ac:dyDescent="0.3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" customHeight="1" x14ac:dyDescent="0.3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" customHeight="1" x14ac:dyDescent="0.3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" customHeight="1" x14ac:dyDescent="0.3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" customHeight="1" x14ac:dyDescent="0.3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" customHeight="1" x14ac:dyDescent="0.3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" customHeight="1" x14ac:dyDescent="0.3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" customHeight="1" x14ac:dyDescent="0.3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" customHeight="1" x14ac:dyDescent="0.3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" customHeight="1" x14ac:dyDescent="0.3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" customHeight="1" x14ac:dyDescent="0.3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" customHeight="1" x14ac:dyDescent="0.3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" customHeight="1" x14ac:dyDescent="0.3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" customHeight="1" x14ac:dyDescent="0.3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" customHeight="1" x14ac:dyDescent="0.3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" customHeight="1" x14ac:dyDescent="0.3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" customHeight="1" x14ac:dyDescent="0.3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" customHeight="1" x14ac:dyDescent="0.3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" customHeight="1" x14ac:dyDescent="0.3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" customHeight="1" x14ac:dyDescent="0.3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" customHeight="1" x14ac:dyDescent="0.3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" customHeight="1" x14ac:dyDescent="0.3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" customHeight="1" x14ac:dyDescent="0.3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" customHeight="1" x14ac:dyDescent="0.3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" customHeight="1" x14ac:dyDescent="0.3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" customHeight="1" x14ac:dyDescent="0.3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" customHeight="1" x14ac:dyDescent="0.3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" customHeight="1" x14ac:dyDescent="0.3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" customHeight="1" x14ac:dyDescent="0.3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" customHeight="1" x14ac:dyDescent="0.3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" customHeight="1" x14ac:dyDescent="0.3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" customHeight="1" x14ac:dyDescent="0.3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" customHeight="1" x14ac:dyDescent="0.3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" customHeight="1" x14ac:dyDescent="0.3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" customHeight="1" x14ac:dyDescent="0.3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" customHeight="1" x14ac:dyDescent="0.3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" customHeight="1" x14ac:dyDescent="0.3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" customHeight="1" x14ac:dyDescent="0.3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" customHeight="1" x14ac:dyDescent="0.3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" customHeight="1" x14ac:dyDescent="0.3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" customHeight="1" x14ac:dyDescent="0.3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" customHeight="1" x14ac:dyDescent="0.3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" customHeight="1" x14ac:dyDescent="0.3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" customHeight="1" x14ac:dyDescent="0.3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" customHeight="1" x14ac:dyDescent="0.3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" customHeight="1" x14ac:dyDescent="0.3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" customHeight="1" x14ac:dyDescent="0.3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" customHeight="1" x14ac:dyDescent="0.3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" customHeight="1" x14ac:dyDescent="0.3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" customHeight="1" x14ac:dyDescent="0.3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" customHeight="1" x14ac:dyDescent="0.3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" customHeight="1" x14ac:dyDescent="0.3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" customHeight="1" x14ac:dyDescent="0.3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" customHeight="1" x14ac:dyDescent="0.3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" customHeight="1" x14ac:dyDescent="0.3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" customHeight="1" x14ac:dyDescent="0.3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" customHeight="1" x14ac:dyDescent="0.3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" customHeight="1" x14ac:dyDescent="0.3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" customHeight="1" x14ac:dyDescent="0.3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" customHeight="1" x14ac:dyDescent="0.3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" customHeight="1" x14ac:dyDescent="0.3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" customHeight="1" x14ac:dyDescent="0.3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" customHeight="1" x14ac:dyDescent="0.3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" customHeight="1" x14ac:dyDescent="0.3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" customHeight="1" x14ac:dyDescent="0.3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" customHeight="1" x14ac:dyDescent="0.3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" customHeight="1" x14ac:dyDescent="0.3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" customHeight="1" x14ac:dyDescent="0.3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" customHeight="1" x14ac:dyDescent="0.3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" customHeight="1" x14ac:dyDescent="0.3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" customHeight="1" x14ac:dyDescent="0.3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" customHeight="1" x14ac:dyDescent="0.3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" customHeight="1" x14ac:dyDescent="0.3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" customHeight="1" x14ac:dyDescent="0.3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" customHeight="1" x14ac:dyDescent="0.3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" customHeight="1" x14ac:dyDescent="0.3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" customHeight="1" x14ac:dyDescent="0.3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" customHeight="1" x14ac:dyDescent="0.3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" customHeight="1" x14ac:dyDescent="0.3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" customHeight="1" x14ac:dyDescent="0.3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" customHeight="1" x14ac:dyDescent="0.3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" customHeight="1" x14ac:dyDescent="0.3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" customHeight="1" x14ac:dyDescent="0.3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" customHeight="1" x14ac:dyDescent="0.3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" customHeight="1" x14ac:dyDescent="0.3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" customHeight="1" x14ac:dyDescent="0.3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" customHeight="1" x14ac:dyDescent="0.3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" customHeight="1" x14ac:dyDescent="0.3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" customHeight="1" x14ac:dyDescent="0.3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" customHeight="1" x14ac:dyDescent="0.3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" customHeight="1" x14ac:dyDescent="0.3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" customHeight="1" x14ac:dyDescent="0.3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" customHeight="1" x14ac:dyDescent="0.3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" customHeight="1" x14ac:dyDescent="0.3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" customHeight="1" x14ac:dyDescent="0.3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" customHeight="1" x14ac:dyDescent="0.3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" customHeight="1" x14ac:dyDescent="0.3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" customHeight="1" x14ac:dyDescent="0.3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" customHeight="1" x14ac:dyDescent="0.3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" customHeight="1" x14ac:dyDescent="0.3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" customHeight="1" x14ac:dyDescent="0.3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" customHeight="1" x14ac:dyDescent="0.3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" customHeight="1" x14ac:dyDescent="0.3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" customHeight="1" x14ac:dyDescent="0.3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" customHeight="1" x14ac:dyDescent="0.3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" customHeight="1" x14ac:dyDescent="0.3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" customHeight="1" x14ac:dyDescent="0.3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" customHeight="1" x14ac:dyDescent="0.3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" customHeight="1" x14ac:dyDescent="0.3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" customHeight="1" x14ac:dyDescent="0.3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" customHeight="1" x14ac:dyDescent="0.3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" customHeight="1" x14ac:dyDescent="0.3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" customHeight="1" x14ac:dyDescent="0.3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" customHeight="1" x14ac:dyDescent="0.3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" customHeight="1" x14ac:dyDescent="0.3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" customHeight="1" x14ac:dyDescent="0.3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" customHeight="1" x14ac:dyDescent="0.3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" customHeight="1" x14ac:dyDescent="0.3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" customHeight="1" x14ac:dyDescent="0.3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" customHeight="1" x14ac:dyDescent="0.3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" customHeight="1" x14ac:dyDescent="0.3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" customHeight="1" x14ac:dyDescent="0.3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" customHeight="1" x14ac:dyDescent="0.3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" customHeight="1" x14ac:dyDescent="0.3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" customHeight="1" x14ac:dyDescent="0.3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" customHeight="1" x14ac:dyDescent="0.3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" customHeight="1" x14ac:dyDescent="0.3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" customHeight="1" x14ac:dyDescent="0.3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" customHeight="1" x14ac:dyDescent="0.3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" customHeight="1" x14ac:dyDescent="0.3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" customHeight="1" x14ac:dyDescent="0.3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" customHeight="1" x14ac:dyDescent="0.3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" customHeight="1" x14ac:dyDescent="0.3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" customHeight="1" x14ac:dyDescent="0.3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" customHeight="1" x14ac:dyDescent="0.3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" customHeight="1" x14ac:dyDescent="0.3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" customHeight="1" x14ac:dyDescent="0.3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" customHeight="1" x14ac:dyDescent="0.3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" customHeight="1" x14ac:dyDescent="0.3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" customHeight="1" x14ac:dyDescent="0.3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" customHeight="1" x14ac:dyDescent="0.3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" customHeight="1" x14ac:dyDescent="0.3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" customHeight="1" x14ac:dyDescent="0.3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" customHeight="1" x14ac:dyDescent="0.3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" customHeight="1" x14ac:dyDescent="0.3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" customHeight="1" x14ac:dyDescent="0.3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" customHeight="1" x14ac:dyDescent="0.3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" customHeight="1" x14ac:dyDescent="0.3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" customHeight="1" x14ac:dyDescent="0.3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" customHeight="1" x14ac:dyDescent="0.3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" customHeight="1" x14ac:dyDescent="0.3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" customHeight="1" x14ac:dyDescent="0.3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" customHeight="1" x14ac:dyDescent="0.3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" customHeight="1" x14ac:dyDescent="0.3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" customHeight="1" x14ac:dyDescent="0.3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" customHeight="1" x14ac:dyDescent="0.3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" customHeight="1" x14ac:dyDescent="0.3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" customHeight="1" x14ac:dyDescent="0.3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" customHeight="1" x14ac:dyDescent="0.3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" customHeight="1" x14ac:dyDescent="0.3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" customHeight="1" x14ac:dyDescent="0.3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" customHeight="1" x14ac:dyDescent="0.3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" customHeight="1" x14ac:dyDescent="0.3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" customHeight="1" x14ac:dyDescent="0.3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" customHeight="1" x14ac:dyDescent="0.3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" customHeight="1" x14ac:dyDescent="0.3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" customHeight="1" x14ac:dyDescent="0.3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" customHeight="1" x14ac:dyDescent="0.3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" customHeight="1" x14ac:dyDescent="0.3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" customHeight="1" x14ac:dyDescent="0.3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" customHeight="1" x14ac:dyDescent="0.3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" customHeight="1" x14ac:dyDescent="0.3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" customHeight="1" x14ac:dyDescent="0.3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" customHeight="1" x14ac:dyDescent="0.3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" customHeight="1" x14ac:dyDescent="0.3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" customHeight="1" x14ac:dyDescent="0.3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" customHeight="1" x14ac:dyDescent="0.3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" customHeight="1" x14ac:dyDescent="0.3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" customHeight="1" x14ac:dyDescent="0.3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" customHeight="1" x14ac:dyDescent="0.3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" customHeight="1" x14ac:dyDescent="0.3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" customHeight="1" x14ac:dyDescent="0.3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" customHeight="1" x14ac:dyDescent="0.3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" customHeight="1" x14ac:dyDescent="0.3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" customHeight="1" x14ac:dyDescent="0.3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" customHeight="1" x14ac:dyDescent="0.3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" customHeight="1" x14ac:dyDescent="0.3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" customHeight="1" x14ac:dyDescent="0.3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" customHeight="1" x14ac:dyDescent="0.3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" customHeight="1" x14ac:dyDescent="0.3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" customHeight="1" x14ac:dyDescent="0.3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" customHeight="1" x14ac:dyDescent="0.3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" customHeight="1" x14ac:dyDescent="0.3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" customHeight="1" x14ac:dyDescent="0.3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" customHeight="1" x14ac:dyDescent="0.3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" customHeight="1" x14ac:dyDescent="0.3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" customHeight="1" x14ac:dyDescent="0.3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" customHeight="1" x14ac:dyDescent="0.3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" customHeight="1" x14ac:dyDescent="0.3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" customHeight="1" x14ac:dyDescent="0.3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" customHeight="1" x14ac:dyDescent="0.3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" customHeight="1" x14ac:dyDescent="0.3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" customHeight="1" x14ac:dyDescent="0.3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" customHeight="1" x14ac:dyDescent="0.3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" customHeight="1" x14ac:dyDescent="0.3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" customHeight="1" x14ac:dyDescent="0.3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" customHeight="1" x14ac:dyDescent="0.3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" customHeight="1" x14ac:dyDescent="0.3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" customHeight="1" x14ac:dyDescent="0.3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" customHeight="1" x14ac:dyDescent="0.3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" customHeight="1" x14ac:dyDescent="0.3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" customHeight="1" x14ac:dyDescent="0.3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" customHeight="1" x14ac:dyDescent="0.3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" customHeight="1" x14ac:dyDescent="0.3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" customHeight="1" x14ac:dyDescent="0.3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" customHeight="1" x14ac:dyDescent="0.3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" customHeight="1" x14ac:dyDescent="0.3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" customHeight="1" x14ac:dyDescent="0.3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" customHeight="1" x14ac:dyDescent="0.3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" customHeight="1" x14ac:dyDescent="0.3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" customHeight="1" x14ac:dyDescent="0.3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" customHeight="1" x14ac:dyDescent="0.3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" customHeight="1" x14ac:dyDescent="0.3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" customHeight="1" x14ac:dyDescent="0.3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" customHeight="1" x14ac:dyDescent="0.3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" customHeight="1" x14ac:dyDescent="0.3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" customHeight="1" x14ac:dyDescent="0.3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" customHeight="1" x14ac:dyDescent="0.3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" customHeight="1" x14ac:dyDescent="0.3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" customHeight="1" x14ac:dyDescent="0.3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" customHeight="1" x14ac:dyDescent="0.3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" customHeight="1" x14ac:dyDescent="0.3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" customHeight="1" x14ac:dyDescent="0.3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" customHeight="1" x14ac:dyDescent="0.3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" customHeight="1" x14ac:dyDescent="0.3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" customHeight="1" x14ac:dyDescent="0.3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" customHeight="1" x14ac:dyDescent="0.3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" customHeight="1" x14ac:dyDescent="0.3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" customHeight="1" x14ac:dyDescent="0.3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" customHeight="1" x14ac:dyDescent="0.3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" customHeight="1" x14ac:dyDescent="0.3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" customHeight="1" x14ac:dyDescent="0.3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" customHeight="1" x14ac:dyDescent="0.3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" customHeight="1" x14ac:dyDescent="0.3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" customHeight="1" x14ac:dyDescent="0.3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" customHeight="1" x14ac:dyDescent="0.3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" customHeight="1" x14ac:dyDescent="0.3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" customHeight="1" x14ac:dyDescent="0.3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" customHeight="1" x14ac:dyDescent="0.3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" customHeight="1" x14ac:dyDescent="0.3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" customHeight="1" x14ac:dyDescent="0.3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" customHeight="1" x14ac:dyDescent="0.3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" customHeight="1" x14ac:dyDescent="0.3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" customHeight="1" x14ac:dyDescent="0.3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" customHeight="1" x14ac:dyDescent="0.3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" customHeight="1" x14ac:dyDescent="0.3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" customHeight="1" x14ac:dyDescent="0.3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" customHeight="1" x14ac:dyDescent="0.3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" customHeight="1" x14ac:dyDescent="0.3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" customHeight="1" x14ac:dyDescent="0.3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" customHeight="1" x14ac:dyDescent="0.3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" customHeight="1" x14ac:dyDescent="0.3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" customHeight="1" x14ac:dyDescent="0.3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" customHeight="1" x14ac:dyDescent="0.3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" customHeight="1" x14ac:dyDescent="0.3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" customHeight="1" x14ac:dyDescent="0.3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" customHeight="1" x14ac:dyDescent="0.3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" customHeight="1" x14ac:dyDescent="0.3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" customHeight="1" x14ac:dyDescent="0.3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" customHeight="1" x14ac:dyDescent="0.3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" customHeight="1" x14ac:dyDescent="0.3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" customHeight="1" x14ac:dyDescent="0.3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" customHeight="1" x14ac:dyDescent="0.3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" customHeight="1" x14ac:dyDescent="0.3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" customHeight="1" x14ac:dyDescent="0.3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" customHeight="1" x14ac:dyDescent="0.3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" customHeight="1" x14ac:dyDescent="0.3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" customHeight="1" x14ac:dyDescent="0.3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" customHeight="1" x14ac:dyDescent="0.3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" customHeight="1" x14ac:dyDescent="0.3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" customHeight="1" x14ac:dyDescent="0.3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" customHeight="1" x14ac:dyDescent="0.3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" customHeight="1" x14ac:dyDescent="0.3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" customHeight="1" x14ac:dyDescent="0.3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" customHeight="1" x14ac:dyDescent="0.3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" customHeight="1" x14ac:dyDescent="0.3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" customHeight="1" x14ac:dyDescent="0.3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" customHeight="1" x14ac:dyDescent="0.3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" customHeight="1" x14ac:dyDescent="0.3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" customHeight="1" x14ac:dyDescent="0.3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" customHeight="1" x14ac:dyDescent="0.3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" customHeight="1" x14ac:dyDescent="0.3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" customHeight="1" x14ac:dyDescent="0.3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" customHeight="1" x14ac:dyDescent="0.3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" customHeight="1" x14ac:dyDescent="0.3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" customHeight="1" x14ac:dyDescent="0.3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" customHeight="1" x14ac:dyDescent="0.3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" customHeight="1" x14ac:dyDescent="0.3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" customHeight="1" x14ac:dyDescent="0.3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" customHeight="1" x14ac:dyDescent="0.3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" customHeight="1" x14ac:dyDescent="0.3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" customHeight="1" x14ac:dyDescent="0.3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" customHeight="1" x14ac:dyDescent="0.3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" customHeight="1" x14ac:dyDescent="0.3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" customHeight="1" x14ac:dyDescent="0.3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" customHeight="1" x14ac:dyDescent="0.3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" customHeight="1" x14ac:dyDescent="0.3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" customHeight="1" x14ac:dyDescent="0.3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" customHeight="1" x14ac:dyDescent="0.3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" customHeight="1" x14ac:dyDescent="0.3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" customHeight="1" x14ac:dyDescent="0.3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" customHeight="1" x14ac:dyDescent="0.3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" customHeight="1" x14ac:dyDescent="0.3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" customHeight="1" x14ac:dyDescent="0.3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" customHeight="1" x14ac:dyDescent="0.3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" customHeight="1" x14ac:dyDescent="0.3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" customHeight="1" x14ac:dyDescent="0.3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" customHeight="1" x14ac:dyDescent="0.3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" customHeight="1" x14ac:dyDescent="0.3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" customHeight="1" x14ac:dyDescent="0.3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" customHeight="1" x14ac:dyDescent="0.3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" customHeight="1" x14ac:dyDescent="0.3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" customHeight="1" x14ac:dyDescent="0.3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" customHeight="1" x14ac:dyDescent="0.3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" customHeight="1" x14ac:dyDescent="0.3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" customHeight="1" x14ac:dyDescent="0.3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" customHeight="1" x14ac:dyDescent="0.3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" customHeight="1" x14ac:dyDescent="0.3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" customHeight="1" x14ac:dyDescent="0.3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" customHeight="1" x14ac:dyDescent="0.3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" customHeight="1" x14ac:dyDescent="0.3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" customHeight="1" x14ac:dyDescent="0.3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" customHeight="1" x14ac:dyDescent="0.3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" customHeight="1" x14ac:dyDescent="0.3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" customHeight="1" x14ac:dyDescent="0.3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" customHeight="1" x14ac:dyDescent="0.3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" customHeight="1" x14ac:dyDescent="0.3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" customHeight="1" x14ac:dyDescent="0.3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" customHeight="1" x14ac:dyDescent="0.3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" customHeight="1" x14ac:dyDescent="0.3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" customHeight="1" x14ac:dyDescent="0.3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" customHeight="1" x14ac:dyDescent="0.3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" customHeight="1" x14ac:dyDescent="0.3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" customHeight="1" x14ac:dyDescent="0.3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" customHeight="1" x14ac:dyDescent="0.3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" customHeight="1" x14ac:dyDescent="0.3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" customHeight="1" x14ac:dyDescent="0.3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" customHeight="1" x14ac:dyDescent="0.3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" customHeight="1" x14ac:dyDescent="0.3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" customHeight="1" x14ac:dyDescent="0.3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" customHeight="1" x14ac:dyDescent="0.3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" customHeight="1" x14ac:dyDescent="0.3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" customHeight="1" x14ac:dyDescent="0.3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" customHeight="1" x14ac:dyDescent="0.3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" customHeight="1" x14ac:dyDescent="0.3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" customHeight="1" x14ac:dyDescent="0.3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" customHeight="1" x14ac:dyDescent="0.3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" customHeight="1" x14ac:dyDescent="0.3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" customHeight="1" x14ac:dyDescent="0.3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" customHeight="1" x14ac:dyDescent="0.3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" customHeight="1" x14ac:dyDescent="0.3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" customHeight="1" x14ac:dyDescent="0.3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" customHeight="1" x14ac:dyDescent="0.3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" customHeight="1" x14ac:dyDescent="0.3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" customHeight="1" x14ac:dyDescent="0.3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" customHeight="1" x14ac:dyDescent="0.3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" customHeight="1" x14ac:dyDescent="0.3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" customHeight="1" x14ac:dyDescent="0.3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" customHeight="1" x14ac:dyDescent="0.3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" customHeight="1" x14ac:dyDescent="0.3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" customHeight="1" x14ac:dyDescent="0.3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" customHeight="1" x14ac:dyDescent="0.3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" customHeight="1" x14ac:dyDescent="0.3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" customHeight="1" x14ac:dyDescent="0.3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" customHeight="1" x14ac:dyDescent="0.3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" customHeight="1" x14ac:dyDescent="0.3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" customHeight="1" x14ac:dyDescent="0.3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" customHeight="1" x14ac:dyDescent="0.3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" customHeight="1" x14ac:dyDescent="0.3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" customHeight="1" x14ac:dyDescent="0.3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" customHeight="1" x14ac:dyDescent="0.3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" customHeight="1" x14ac:dyDescent="0.3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" customHeight="1" x14ac:dyDescent="0.3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" customHeight="1" x14ac:dyDescent="0.3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" customHeight="1" x14ac:dyDescent="0.3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" customHeight="1" x14ac:dyDescent="0.3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" customHeight="1" x14ac:dyDescent="0.3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" customHeight="1" x14ac:dyDescent="0.3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" customHeight="1" x14ac:dyDescent="0.3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" customHeight="1" x14ac:dyDescent="0.3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" customHeight="1" x14ac:dyDescent="0.3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" customHeight="1" x14ac:dyDescent="0.3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" customHeight="1" x14ac:dyDescent="0.3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" customHeight="1" x14ac:dyDescent="0.3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" customHeight="1" x14ac:dyDescent="0.3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" customHeight="1" x14ac:dyDescent="0.3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" customHeight="1" x14ac:dyDescent="0.3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" customHeight="1" x14ac:dyDescent="0.3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" customHeight="1" x14ac:dyDescent="0.3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" customHeight="1" x14ac:dyDescent="0.3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" customHeight="1" x14ac:dyDescent="0.3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" customHeight="1" x14ac:dyDescent="0.3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" customHeight="1" x14ac:dyDescent="0.3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" customHeight="1" x14ac:dyDescent="0.3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" customHeight="1" x14ac:dyDescent="0.3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" customHeight="1" x14ac:dyDescent="0.3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" customHeight="1" x14ac:dyDescent="0.3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" customHeight="1" x14ac:dyDescent="0.3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" customHeight="1" x14ac:dyDescent="0.3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" customHeight="1" x14ac:dyDescent="0.3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" customHeight="1" x14ac:dyDescent="0.3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" customHeight="1" x14ac:dyDescent="0.3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" customHeight="1" x14ac:dyDescent="0.3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" customHeight="1" x14ac:dyDescent="0.3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" customHeight="1" x14ac:dyDescent="0.3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" customHeight="1" x14ac:dyDescent="0.3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" customHeight="1" x14ac:dyDescent="0.3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" customHeight="1" x14ac:dyDescent="0.3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" customHeight="1" x14ac:dyDescent="0.3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" customHeight="1" x14ac:dyDescent="0.3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" customHeight="1" x14ac:dyDescent="0.3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" customHeight="1" x14ac:dyDescent="0.3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" customHeight="1" x14ac:dyDescent="0.3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" customHeight="1" x14ac:dyDescent="0.3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" customHeight="1" x14ac:dyDescent="0.3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" customHeight="1" x14ac:dyDescent="0.3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" customHeight="1" x14ac:dyDescent="0.3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" customHeight="1" x14ac:dyDescent="0.3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" customHeight="1" x14ac:dyDescent="0.3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" customHeight="1" x14ac:dyDescent="0.3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" customHeight="1" x14ac:dyDescent="0.3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" customHeight="1" x14ac:dyDescent="0.3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" customHeight="1" x14ac:dyDescent="0.3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" customHeight="1" x14ac:dyDescent="0.3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" customHeight="1" x14ac:dyDescent="0.3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" customHeight="1" x14ac:dyDescent="0.3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" customHeight="1" x14ac:dyDescent="0.3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" customHeight="1" x14ac:dyDescent="0.3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" customHeight="1" x14ac:dyDescent="0.3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" customHeight="1" x14ac:dyDescent="0.3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" customHeight="1" x14ac:dyDescent="0.3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" customHeight="1" x14ac:dyDescent="0.3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" customHeight="1" x14ac:dyDescent="0.3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" customHeight="1" x14ac:dyDescent="0.3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" customHeight="1" x14ac:dyDescent="0.3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" customHeight="1" x14ac:dyDescent="0.3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" customHeight="1" x14ac:dyDescent="0.3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" customHeight="1" x14ac:dyDescent="0.3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" customHeight="1" x14ac:dyDescent="0.3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" customHeight="1" x14ac:dyDescent="0.3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" customHeight="1" x14ac:dyDescent="0.3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" customHeight="1" x14ac:dyDescent="0.3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" customHeight="1" x14ac:dyDescent="0.3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" customHeight="1" x14ac:dyDescent="0.3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" customHeight="1" x14ac:dyDescent="0.3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" customHeight="1" x14ac:dyDescent="0.3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" customHeight="1" x14ac:dyDescent="0.3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" customHeight="1" x14ac:dyDescent="0.3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" customHeight="1" x14ac:dyDescent="0.3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" customHeight="1" x14ac:dyDescent="0.3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" customHeight="1" x14ac:dyDescent="0.3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" customHeight="1" x14ac:dyDescent="0.3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" customHeight="1" x14ac:dyDescent="0.3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" customHeight="1" x14ac:dyDescent="0.3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" customHeight="1" x14ac:dyDescent="0.3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" customHeight="1" x14ac:dyDescent="0.3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" customHeight="1" x14ac:dyDescent="0.3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" customHeight="1" x14ac:dyDescent="0.3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" customHeight="1" x14ac:dyDescent="0.3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" customHeight="1" x14ac:dyDescent="0.3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" customHeight="1" x14ac:dyDescent="0.3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" customHeight="1" x14ac:dyDescent="0.3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" customHeight="1" x14ac:dyDescent="0.3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" customHeight="1" x14ac:dyDescent="0.3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" customHeight="1" x14ac:dyDescent="0.3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" customHeight="1" x14ac:dyDescent="0.3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" customHeight="1" x14ac:dyDescent="0.3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" customHeight="1" x14ac:dyDescent="0.3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" customHeight="1" x14ac:dyDescent="0.3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" customHeight="1" x14ac:dyDescent="0.3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" customHeight="1" x14ac:dyDescent="0.3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" customHeight="1" x14ac:dyDescent="0.3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" customHeight="1" x14ac:dyDescent="0.3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" customHeight="1" x14ac:dyDescent="0.3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" customHeight="1" x14ac:dyDescent="0.3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" customHeight="1" x14ac:dyDescent="0.3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" customHeight="1" x14ac:dyDescent="0.3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" customHeight="1" x14ac:dyDescent="0.3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" customHeight="1" x14ac:dyDescent="0.3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" customHeight="1" x14ac:dyDescent="0.3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" customHeight="1" x14ac:dyDescent="0.3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" customHeight="1" x14ac:dyDescent="0.3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" customHeight="1" x14ac:dyDescent="0.3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" customHeight="1" x14ac:dyDescent="0.3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" customHeight="1" x14ac:dyDescent="0.3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" customHeight="1" x14ac:dyDescent="0.3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" customHeight="1" x14ac:dyDescent="0.3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" customHeight="1" x14ac:dyDescent="0.3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" customHeight="1" x14ac:dyDescent="0.3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" customHeight="1" x14ac:dyDescent="0.3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" customHeight="1" x14ac:dyDescent="0.3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" customHeight="1" x14ac:dyDescent="0.3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" customHeight="1" x14ac:dyDescent="0.3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" customHeight="1" x14ac:dyDescent="0.3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" customHeight="1" x14ac:dyDescent="0.3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" customHeight="1" x14ac:dyDescent="0.3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" customHeight="1" x14ac:dyDescent="0.3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" customHeight="1" x14ac:dyDescent="0.3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" customHeight="1" x14ac:dyDescent="0.3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" customHeight="1" x14ac:dyDescent="0.3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" customHeight="1" x14ac:dyDescent="0.3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" customHeight="1" x14ac:dyDescent="0.3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" customHeight="1" x14ac:dyDescent="0.3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" customHeight="1" x14ac:dyDescent="0.3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" customHeight="1" x14ac:dyDescent="0.3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" customHeight="1" x14ac:dyDescent="0.3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" customHeight="1" x14ac:dyDescent="0.3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" customHeight="1" x14ac:dyDescent="0.3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" customHeight="1" x14ac:dyDescent="0.3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" customHeight="1" x14ac:dyDescent="0.3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" customHeight="1" x14ac:dyDescent="0.3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" customHeight="1" x14ac:dyDescent="0.3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" customHeight="1" x14ac:dyDescent="0.3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" customHeight="1" x14ac:dyDescent="0.3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" customHeight="1" x14ac:dyDescent="0.3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" customHeight="1" x14ac:dyDescent="0.3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" customHeight="1" x14ac:dyDescent="0.3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" customHeight="1" x14ac:dyDescent="0.3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" customHeight="1" x14ac:dyDescent="0.3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" customHeight="1" x14ac:dyDescent="0.3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" customHeight="1" x14ac:dyDescent="0.3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" customHeight="1" x14ac:dyDescent="0.3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" customHeight="1" x14ac:dyDescent="0.3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" customHeight="1" x14ac:dyDescent="0.3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" customHeight="1" x14ac:dyDescent="0.3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" customHeight="1" x14ac:dyDescent="0.3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" customHeight="1" x14ac:dyDescent="0.3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" customHeight="1" x14ac:dyDescent="0.3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" customHeight="1" x14ac:dyDescent="0.3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" customHeight="1" x14ac:dyDescent="0.3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" customHeight="1" x14ac:dyDescent="0.3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" customHeight="1" x14ac:dyDescent="0.3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" customHeight="1" x14ac:dyDescent="0.3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" customHeight="1" x14ac:dyDescent="0.3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" customHeight="1" x14ac:dyDescent="0.3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" customHeight="1" x14ac:dyDescent="0.3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" customHeight="1" x14ac:dyDescent="0.3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" customHeight="1" x14ac:dyDescent="0.3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" customHeight="1" x14ac:dyDescent="0.3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" customHeight="1" x14ac:dyDescent="0.3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" customHeight="1" x14ac:dyDescent="0.3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" customHeight="1" x14ac:dyDescent="0.3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" customHeight="1" x14ac:dyDescent="0.3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" customHeight="1" x14ac:dyDescent="0.3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" customHeight="1" x14ac:dyDescent="0.3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" customHeight="1" x14ac:dyDescent="0.3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" customHeight="1" x14ac:dyDescent="0.3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" customHeight="1" x14ac:dyDescent="0.3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" customHeight="1" x14ac:dyDescent="0.3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" customHeight="1" x14ac:dyDescent="0.3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" customHeight="1" x14ac:dyDescent="0.3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" customHeight="1" x14ac:dyDescent="0.3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" customHeight="1" x14ac:dyDescent="0.3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" customHeight="1" x14ac:dyDescent="0.3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" customHeight="1" x14ac:dyDescent="0.3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" customHeight="1" x14ac:dyDescent="0.3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" customHeight="1" x14ac:dyDescent="0.3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" customHeight="1" x14ac:dyDescent="0.3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" customHeight="1" x14ac:dyDescent="0.3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" customHeight="1" x14ac:dyDescent="0.3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" customHeight="1" x14ac:dyDescent="0.3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" customHeight="1" x14ac:dyDescent="0.3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" customHeight="1" x14ac:dyDescent="0.3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" customHeight="1" x14ac:dyDescent="0.3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" customHeight="1" x14ac:dyDescent="0.3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" customHeight="1" x14ac:dyDescent="0.3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" customHeight="1" x14ac:dyDescent="0.3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" customHeight="1" x14ac:dyDescent="0.3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" customHeight="1" x14ac:dyDescent="0.3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" customHeight="1" x14ac:dyDescent="0.3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" customHeight="1" x14ac:dyDescent="0.3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" customHeight="1" x14ac:dyDescent="0.3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" customHeight="1" x14ac:dyDescent="0.3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" customHeight="1" x14ac:dyDescent="0.3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" customHeight="1" x14ac:dyDescent="0.3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" customHeight="1" x14ac:dyDescent="0.3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" customHeight="1" x14ac:dyDescent="0.3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" customHeight="1" x14ac:dyDescent="0.3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" customHeight="1" x14ac:dyDescent="0.3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" customHeight="1" x14ac:dyDescent="0.3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" customHeight="1" x14ac:dyDescent="0.3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" customHeight="1" x14ac:dyDescent="0.3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" customHeight="1" x14ac:dyDescent="0.3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" customHeight="1" x14ac:dyDescent="0.3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" customHeight="1" x14ac:dyDescent="0.3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" customHeight="1" x14ac:dyDescent="0.3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" customHeight="1" x14ac:dyDescent="0.3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" customHeight="1" x14ac:dyDescent="0.3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" customHeight="1" x14ac:dyDescent="0.3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" customHeight="1" x14ac:dyDescent="0.3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" customHeight="1" x14ac:dyDescent="0.3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" customHeight="1" x14ac:dyDescent="0.3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" customHeight="1" x14ac:dyDescent="0.3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" customHeight="1" x14ac:dyDescent="0.3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" customHeight="1" x14ac:dyDescent="0.3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" customHeight="1" x14ac:dyDescent="0.3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" customHeight="1" x14ac:dyDescent="0.3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" customHeight="1" x14ac:dyDescent="0.3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" customHeight="1" x14ac:dyDescent="0.3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" customHeight="1" x14ac:dyDescent="0.3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" customHeight="1" x14ac:dyDescent="0.3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" customHeight="1" x14ac:dyDescent="0.3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" customHeight="1" x14ac:dyDescent="0.3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" customHeight="1" x14ac:dyDescent="0.3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" customHeight="1" x14ac:dyDescent="0.3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" customHeight="1" x14ac:dyDescent="0.3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" customHeight="1" x14ac:dyDescent="0.3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" customHeight="1" x14ac:dyDescent="0.3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" customHeight="1" x14ac:dyDescent="0.3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" customHeight="1" x14ac:dyDescent="0.3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" customHeight="1" x14ac:dyDescent="0.3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" customHeight="1" x14ac:dyDescent="0.3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" customHeight="1" x14ac:dyDescent="0.3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" customHeight="1" x14ac:dyDescent="0.3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" customHeight="1" x14ac:dyDescent="0.3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" customHeight="1" x14ac:dyDescent="0.3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" customHeight="1" x14ac:dyDescent="0.3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" customHeight="1" x14ac:dyDescent="0.3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" customHeight="1" x14ac:dyDescent="0.3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" customHeight="1" x14ac:dyDescent="0.3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" customHeight="1" x14ac:dyDescent="0.3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" customHeight="1" x14ac:dyDescent="0.3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" customHeight="1" x14ac:dyDescent="0.3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" customHeight="1" x14ac:dyDescent="0.3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" customHeight="1" x14ac:dyDescent="0.3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" customHeight="1" x14ac:dyDescent="0.3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" customHeight="1" x14ac:dyDescent="0.3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" customHeight="1" x14ac:dyDescent="0.3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" customHeight="1" x14ac:dyDescent="0.3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" customHeight="1" x14ac:dyDescent="0.3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" customHeight="1" x14ac:dyDescent="0.3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" customHeight="1" x14ac:dyDescent="0.3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" customHeight="1" x14ac:dyDescent="0.3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" customHeight="1" x14ac:dyDescent="0.3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" customHeight="1" x14ac:dyDescent="0.3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" customHeight="1" x14ac:dyDescent="0.3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" customHeight="1" x14ac:dyDescent="0.3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" customHeight="1" x14ac:dyDescent="0.3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" customHeight="1" x14ac:dyDescent="0.3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" customHeight="1" x14ac:dyDescent="0.3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" customHeight="1" x14ac:dyDescent="0.3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" customHeight="1" x14ac:dyDescent="0.3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" customHeight="1" x14ac:dyDescent="0.3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" customHeight="1" x14ac:dyDescent="0.3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" customHeight="1" x14ac:dyDescent="0.3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" customHeight="1" x14ac:dyDescent="0.3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" customHeight="1" x14ac:dyDescent="0.3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" customHeight="1" x14ac:dyDescent="0.3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" customHeight="1" x14ac:dyDescent="0.3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" customHeight="1" x14ac:dyDescent="0.3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" customHeight="1" x14ac:dyDescent="0.3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" customHeight="1" x14ac:dyDescent="0.3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" customHeight="1" x14ac:dyDescent="0.3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" customHeight="1" x14ac:dyDescent="0.3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" customHeight="1" x14ac:dyDescent="0.3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" customHeight="1" x14ac:dyDescent="0.3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" customHeight="1" x14ac:dyDescent="0.3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" customHeight="1" x14ac:dyDescent="0.3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" customHeight="1" x14ac:dyDescent="0.3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" customHeight="1" x14ac:dyDescent="0.3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" customHeight="1" x14ac:dyDescent="0.3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" customHeight="1" x14ac:dyDescent="0.3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" customHeight="1" x14ac:dyDescent="0.3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" customHeight="1" x14ac:dyDescent="0.3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" customHeight="1" x14ac:dyDescent="0.3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" customHeight="1" x14ac:dyDescent="0.3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" customHeight="1" x14ac:dyDescent="0.3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" customHeight="1" x14ac:dyDescent="0.3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" customHeight="1" x14ac:dyDescent="0.3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" customHeight="1" x14ac:dyDescent="0.3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" customHeight="1" x14ac:dyDescent="0.3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" customHeight="1" x14ac:dyDescent="0.3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" customHeight="1" x14ac:dyDescent="0.3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" customHeight="1" x14ac:dyDescent="0.3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" customHeight="1" x14ac:dyDescent="0.3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" customHeight="1" x14ac:dyDescent="0.3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" customHeight="1" x14ac:dyDescent="0.3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" customHeight="1" x14ac:dyDescent="0.3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" customHeight="1" x14ac:dyDescent="0.3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" customHeight="1" x14ac:dyDescent="0.3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" customHeight="1" x14ac:dyDescent="0.3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" customHeight="1" x14ac:dyDescent="0.3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" customHeight="1" x14ac:dyDescent="0.3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" customHeight="1" x14ac:dyDescent="0.3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" customHeight="1" x14ac:dyDescent="0.3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" customHeight="1" x14ac:dyDescent="0.3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" customHeight="1" x14ac:dyDescent="0.3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" customHeight="1" x14ac:dyDescent="0.3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" customHeight="1" x14ac:dyDescent="0.3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" customHeight="1" x14ac:dyDescent="0.3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" customHeight="1" x14ac:dyDescent="0.3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" customHeight="1" x14ac:dyDescent="0.3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" customHeight="1" x14ac:dyDescent="0.3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" customHeight="1" x14ac:dyDescent="0.3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" customHeight="1" x14ac:dyDescent="0.3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" customHeight="1" x14ac:dyDescent="0.3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" customHeight="1" x14ac:dyDescent="0.3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" customHeight="1" x14ac:dyDescent="0.3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" customHeight="1" x14ac:dyDescent="0.3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" customHeight="1" x14ac:dyDescent="0.3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" customHeight="1" x14ac:dyDescent="0.3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" customHeight="1" x14ac:dyDescent="0.3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" customHeight="1" x14ac:dyDescent="0.3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" customHeight="1" x14ac:dyDescent="0.3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" customHeight="1" x14ac:dyDescent="0.3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" customHeight="1" x14ac:dyDescent="0.3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" customHeight="1" x14ac:dyDescent="0.3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" customHeight="1" x14ac:dyDescent="0.3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" customHeight="1" x14ac:dyDescent="0.3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" customHeight="1" x14ac:dyDescent="0.3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" customHeight="1" x14ac:dyDescent="0.3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" customHeight="1" x14ac:dyDescent="0.3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" customHeight="1" x14ac:dyDescent="0.3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" customHeight="1" x14ac:dyDescent="0.3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" customHeight="1" x14ac:dyDescent="0.3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" customHeight="1" x14ac:dyDescent="0.3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" customHeight="1" x14ac:dyDescent="0.3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" customHeight="1" x14ac:dyDescent="0.3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" customHeight="1" x14ac:dyDescent="0.3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" customHeight="1" x14ac:dyDescent="0.3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" customHeight="1" x14ac:dyDescent="0.3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" customHeight="1" x14ac:dyDescent="0.3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" customHeight="1" x14ac:dyDescent="0.3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" customHeight="1" x14ac:dyDescent="0.3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" customHeight="1" x14ac:dyDescent="0.3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" customHeight="1" x14ac:dyDescent="0.3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" customHeight="1" x14ac:dyDescent="0.3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" customHeight="1" x14ac:dyDescent="0.3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" customHeight="1" x14ac:dyDescent="0.3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" customHeight="1" x14ac:dyDescent="0.3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" customHeight="1" x14ac:dyDescent="0.3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" customHeight="1" x14ac:dyDescent="0.3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" customHeight="1" x14ac:dyDescent="0.3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" customHeight="1" x14ac:dyDescent="0.3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" customHeight="1" x14ac:dyDescent="0.3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" customHeight="1" x14ac:dyDescent="0.3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" customHeight="1" x14ac:dyDescent="0.3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" customHeight="1" x14ac:dyDescent="0.3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" customHeight="1" x14ac:dyDescent="0.3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" customHeight="1" x14ac:dyDescent="0.3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" customHeight="1" x14ac:dyDescent="0.3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" customHeight="1" x14ac:dyDescent="0.3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" customHeight="1" x14ac:dyDescent="0.3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" customHeight="1" x14ac:dyDescent="0.3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" customHeight="1" x14ac:dyDescent="0.3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" customHeight="1" x14ac:dyDescent="0.3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" customHeight="1" x14ac:dyDescent="0.3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" customHeight="1" x14ac:dyDescent="0.3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" customHeight="1" x14ac:dyDescent="0.3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" customHeight="1" x14ac:dyDescent="0.3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" customHeight="1" x14ac:dyDescent="0.3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" customHeight="1" x14ac:dyDescent="0.3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" customHeight="1" x14ac:dyDescent="0.3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" customHeight="1" x14ac:dyDescent="0.3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" customHeight="1" x14ac:dyDescent="0.3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" customHeight="1" x14ac:dyDescent="0.3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" customHeight="1" x14ac:dyDescent="0.3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" customHeight="1" x14ac:dyDescent="0.3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" customHeight="1" x14ac:dyDescent="0.3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" customHeight="1" x14ac:dyDescent="0.3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" customHeight="1" x14ac:dyDescent="0.3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" customHeight="1" x14ac:dyDescent="0.3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" customHeight="1" x14ac:dyDescent="0.3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" customHeight="1" x14ac:dyDescent="0.3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" customHeight="1" x14ac:dyDescent="0.3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" customHeight="1" x14ac:dyDescent="0.3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" customHeight="1" x14ac:dyDescent="0.3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" customHeight="1" x14ac:dyDescent="0.3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" customHeight="1" x14ac:dyDescent="0.3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" customHeight="1" x14ac:dyDescent="0.3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" customHeight="1" x14ac:dyDescent="0.3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" customHeight="1" x14ac:dyDescent="0.3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" customHeight="1" x14ac:dyDescent="0.3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" customHeight="1" x14ac:dyDescent="0.3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" customHeight="1" x14ac:dyDescent="0.3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" customHeight="1" x14ac:dyDescent="0.3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" customHeight="1" x14ac:dyDescent="0.3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" customHeight="1" x14ac:dyDescent="0.3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" customHeight="1" x14ac:dyDescent="0.3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" customHeight="1" x14ac:dyDescent="0.3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" customHeight="1" x14ac:dyDescent="0.3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" customHeight="1" x14ac:dyDescent="0.3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" customHeight="1" x14ac:dyDescent="0.3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" customHeight="1" x14ac:dyDescent="0.3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" customHeight="1" x14ac:dyDescent="0.3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" customHeight="1" x14ac:dyDescent="0.3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" customHeight="1" x14ac:dyDescent="0.3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" customHeight="1" x14ac:dyDescent="0.3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" customHeight="1" x14ac:dyDescent="0.3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" customHeight="1" x14ac:dyDescent="0.3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" customHeight="1" x14ac:dyDescent="0.3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" customHeight="1" x14ac:dyDescent="0.3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" customHeight="1" x14ac:dyDescent="0.3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" customHeight="1" x14ac:dyDescent="0.3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" customHeight="1" x14ac:dyDescent="0.3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" customHeight="1" x14ac:dyDescent="0.3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" customHeight="1" x14ac:dyDescent="0.3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" customHeight="1" x14ac:dyDescent="0.3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" customHeight="1" x14ac:dyDescent="0.3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" customHeight="1" x14ac:dyDescent="0.3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" customHeight="1" x14ac:dyDescent="0.3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" customHeight="1" x14ac:dyDescent="0.3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" customHeight="1" x14ac:dyDescent="0.3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" customHeight="1" x14ac:dyDescent="0.3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" customHeight="1" x14ac:dyDescent="0.3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" customHeight="1" x14ac:dyDescent="0.3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" customHeight="1" x14ac:dyDescent="0.3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" customHeight="1" x14ac:dyDescent="0.3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" customHeight="1" x14ac:dyDescent="0.3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" customHeight="1" x14ac:dyDescent="0.3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" customHeight="1" x14ac:dyDescent="0.3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" customHeight="1" x14ac:dyDescent="0.3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" customHeight="1" x14ac:dyDescent="0.3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" customHeight="1" x14ac:dyDescent="0.3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" customHeight="1" x14ac:dyDescent="0.3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" customHeight="1" x14ac:dyDescent="0.3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" customHeight="1" x14ac:dyDescent="0.3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" customHeight="1" x14ac:dyDescent="0.3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" customHeight="1" x14ac:dyDescent="0.3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" customHeight="1" x14ac:dyDescent="0.3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" customHeight="1" x14ac:dyDescent="0.3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" customHeight="1" x14ac:dyDescent="0.3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" customHeight="1" x14ac:dyDescent="0.3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" customHeight="1" x14ac:dyDescent="0.3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" customHeight="1" x14ac:dyDescent="0.3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" customHeight="1" x14ac:dyDescent="0.3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" customHeight="1" x14ac:dyDescent="0.3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" customHeight="1" x14ac:dyDescent="0.3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" customHeight="1" x14ac:dyDescent="0.3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" customHeight="1" x14ac:dyDescent="0.3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" customHeight="1" x14ac:dyDescent="0.3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" customHeight="1" x14ac:dyDescent="0.3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" customHeight="1" x14ac:dyDescent="0.3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" customHeight="1" x14ac:dyDescent="0.3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" customHeight="1" x14ac:dyDescent="0.3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" customHeight="1" x14ac:dyDescent="0.3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" customHeight="1" x14ac:dyDescent="0.3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" customHeight="1" x14ac:dyDescent="0.3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" customHeight="1" x14ac:dyDescent="0.3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" customHeight="1" x14ac:dyDescent="0.3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" customHeight="1" x14ac:dyDescent="0.3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" customHeight="1" x14ac:dyDescent="0.3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" customHeight="1" x14ac:dyDescent="0.3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" customHeight="1" x14ac:dyDescent="0.3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" customHeight="1" x14ac:dyDescent="0.3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" customHeight="1" x14ac:dyDescent="0.3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" customHeight="1" x14ac:dyDescent="0.3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" customHeight="1" x14ac:dyDescent="0.3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" customHeight="1" x14ac:dyDescent="0.3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" customHeight="1" x14ac:dyDescent="0.3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" customHeight="1" x14ac:dyDescent="0.3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" customHeight="1" x14ac:dyDescent="0.3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" customHeight="1" x14ac:dyDescent="0.3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" customHeight="1" x14ac:dyDescent="0.3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" customHeight="1" x14ac:dyDescent="0.3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" customHeight="1" x14ac:dyDescent="0.3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" customHeight="1" x14ac:dyDescent="0.3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" customHeight="1" x14ac:dyDescent="0.3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" customHeight="1" x14ac:dyDescent="0.3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" customHeight="1" x14ac:dyDescent="0.3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" customHeight="1" x14ac:dyDescent="0.3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" customHeight="1" x14ac:dyDescent="0.3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" customHeight="1" x14ac:dyDescent="0.3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" customHeight="1" x14ac:dyDescent="0.3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" customHeight="1" x14ac:dyDescent="0.3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" customHeight="1" x14ac:dyDescent="0.3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" customHeight="1" x14ac:dyDescent="0.3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" customHeight="1" x14ac:dyDescent="0.3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" customHeight="1" x14ac:dyDescent="0.3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" customHeight="1" x14ac:dyDescent="0.3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" customHeight="1" x14ac:dyDescent="0.3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" customHeight="1" x14ac:dyDescent="0.3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" customHeight="1" x14ac:dyDescent="0.3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" customHeight="1" x14ac:dyDescent="0.3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" customHeight="1" x14ac:dyDescent="0.3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" customHeight="1" x14ac:dyDescent="0.3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" customHeight="1" x14ac:dyDescent="0.3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" customHeight="1" x14ac:dyDescent="0.3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" customHeight="1" x14ac:dyDescent="0.3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" customHeight="1" x14ac:dyDescent="0.3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" customHeight="1" x14ac:dyDescent="0.3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" customHeight="1" x14ac:dyDescent="0.3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" customHeight="1" x14ac:dyDescent="0.3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" customHeight="1" x14ac:dyDescent="0.3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" customHeight="1" x14ac:dyDescent="0.3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" customHeight="1" x14ac:dyDescent="0.3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" customHeight="1" x14ac:dyDescent="0.3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" customHeight="1" x14ac:dyDescent="0.3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" customHeight="1" x14ac:dyDescent="0.3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" customHeight="1" x14ac:dyDescent="0.3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" customHeight="1" x14ac:dyDescent="0.3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" customHeight="1" x14ac:dyDescent="0.3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" customHeight="1" x14ac:dyDescent="0.3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" customHeight="1" x14ac:dyDescent="0.3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" customHeight="1" x14ac:dyDescent="0.3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" customHeight="1" x14ac:dyDescent="0.3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" customHeight="1" x14ac:dyDescent="0.3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" customHeight="1" x14ac:dyDescent="0.3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" customHeight="1" x14ac:dyDescent="0.3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" customHeight="1" x14ac:dyDescent="0.3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" customHeight="1" x14ac:dyDescent="0.3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" customHeight="1" x14ac:dyDescent="0.3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" customHeight="1" x14ac:dyDescent="0.3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" customHeight="1" x14ac:dyDescent="0.3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" customHeight="1" x14ac:dyDescent="0.3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" customHeight="1" x14ac:dyDescent="0.3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" customHeight="1" x14ac:dyDescent="0.3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" customHeight="1" x14ac:dyDescent="0.3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" customHeight="1" x14ac:dyDescent="0.3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" customHeight="1" x14ac:dyDescent="0.3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" customHeight="1" x14ac:dyDescent="0.3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" customHeight="1" x14ac:dyDescent="0.3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" customHeight="1" x14ac:dyDescent="0.3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" customHeight="1" x14ac:dyDescent="0.3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" customHeight="1" x14ac:dyDescent="0.3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" customHeight="1" x14ac:dyDescent="0.3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" customHeight="1" x14ac:dyDescent="0.3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" customHeight="1" x14ac:dyDescent="0.3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" customHeight="1" x14ac:dyDescent="0.3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" customHeight="1" x14ac:dyDescent="0.3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" customHeight="1" x14ac:dyDescent="0.3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" customHeight="1" x14ac:dyDescent="0.3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" customHeight="1" x14ac:dyDescent="0.3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" customHeight="1" x14ac:dyDescent="0.3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" customHeight="1" x14ac:dyDescent="0.3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" customHeight="1" x14ac:dyDescent="0.3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" customHeight="1" x14ac:dyDescent="0.3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" customHeight="1" x14ac:dyDescent="0.3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" customHeight="1" x14ac:dyDescent="0.3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" customHeight="1" x14ac:dyDescent="0.3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" customHeight="1" x14ac:dyDescent="0.3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" customHeight="1" x14ac:dyDescent="0.3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" customHeight="1" x14ac:dyDescent="0.3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" customHeight="1" x14ac:dyDescent="0.3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" customHeight="1" x14ac:dyDescent="0.3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" customHeight="1" x14ac:dyDescent="0.3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" customHeight="1" x14ac:dyDescent="0.3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" customHeight="1" x14ac:dyDescent="0.3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" customHeight="1" x14ac:dyDescent="0.3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" customHeight="1" x14ac:dyDescent="0.3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" customHeight="1" x14ac:dyDescent="0.3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" customHeight="1" x14ac:dyDescent="0.3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" customHeight="1" x14ac:dyDescent="0.3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" customHeight="1" x14ac:dyDescent="0.3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" customHeight="1" x14ac:dyDescent="0.3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" customHeight="1" x14ac:dyDescent="0.3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" customHeight="1" x14ac:dyDescent="0.3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" customHeight="1" x14ac:dyDescent="0.3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" customHeight="1" x14ac:dyDescent="0.3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" customHeight="1" x14ac:dyDescent="0.3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" customHeight="1" x14ac:dyDescent="0.3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" customHeight="1" x14ac:dyDescent="0.3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" customHeight="1" x14ac:dyDescent="0.3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" customHeight="1" x14ac:dyDescent="0.3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" customHeight="1" x14ac:dyDescent="0.3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" customHeight="1" x14ac:dyDescent="0.3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" customHeight="1" x14ac:dyDescent="0.3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" customHeight="1" x14ac:dyDescent="0.3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" customHeight="1" x14ac:dyDescent="0.3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" customHeight="1" x14ac:dyDescent="0.3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" customHeight="1" x14ac:dyDescent="0.3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" customHeight="1" x14ac:dyDescent="0.3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" customHeight="1" x14ac:dyDescent="0.3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" customHeight="1" x14ac:dyDescent="0.3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" customHeight="1" x14ac:dyDescent="0.3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" customHeight="1" x14ac:dyDescent="0.3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" customHeight="1" x14ac:dyDescent="0.3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" customHeight="1" x14ac:dyDescent="0.3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" customHeight="1" x14ac:dyDescent="0.3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" customHeight="1" x14ac:dyDescent="0.3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" customHeight="1" x14ac:dyDescent="0.3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" customHeight="1" x14ac:dyDescent="0.3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" customHeight="1" x14ac:dyDescent="0.3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" customHeight="1" x14ac:dyDescent="0.3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" customHeight="1" x14ac:dyDescent="0.3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" customHeight="1" x14ac:dyDescent="0.3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" customHeight="1" x14ac:dyDescent="0.3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" customHeight="1" x14ac:dyDescent="0.3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" customHeight="1" x14ac:dyDescent="0.3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" customHeight="1" x14ac:dyDescent="0.3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" customHeight="1" x14ac:dyDescent="0.3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" customHeight="1" x14ac:dyDescent="0.3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" customHeight="1" x14ac:dyDescent="0.3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" customHeight="1" x14ac:dyDescent="0.3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" customHeight="1" x14ac:dyDescent="0.3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" customHeight="1" x14ac:dyDescent="0.3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" customHeight="1" x14ac:dyDescent="0.3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" customHeight="1" x14ac:dyDescent="0.3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" customHeight="1" x14ac:dyDescent="0.3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" customHeight="1" x14ac:dyDescent="0.3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" customHeight="1" x14ac:dyDescent="0.3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" customHeight="1" x14ac:dyDescent="0.3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" customHeight="1" x14ac:dyDescent="0.3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" customHeight="1" x14ac:dyDescent="0.3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" customHeight="1" x14ac:dyDescent="0.3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" customHeight="1" x14ac:dyDescent="0.3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" customHeight="1" x14ac:dyDescent="0.3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" customHeight="1" x14ac:dyDescent="0.3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" customHeight="1" x14ac:dyDescent="0.3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" customHeight="1" x14ac:dyDescent="0.3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" customHeight="1" x14ac:dyDescent="0.3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" customHeight="1" x14ac:dyDescent="0.3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" customHeight="1" x14ac:dyDescent="0.3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" customHeight="1" x14ac:dyDescent="0.3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" customHeight="1" x14ac:dyDescent="0.3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" customHeight="1" x14ac:dyDescent="0.3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" customHeight="1" x14ac:dyDescent="0.3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" customHeight="1" x14ac:dyDescent="0.3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" customHeight="1" x14ac:dyDescent="0.3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" customHeight="1" x14ac:dyDescent="0.3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" customHeight="1" x14ac:dyDescent="0.3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" customHeight="1" x14ac:dyDescent="0.3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" customHeight="1" x14ac:dyDescent="0.3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" customHeight="1" x14ac:dyDescent="0.3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" customHeight="1" x14ac:dyDescent="0.3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" customHeight="1" x14ac:dyDescent="0.3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" customHeight="1" x14ac:dyDescent="0.3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" customHeight="1" x14ac:dyDescent="0.3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" customHeight="1" x14ac:dyDescent="0.3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" customHeight="1" x14ac:dyDescent="0.3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" customHeight="1" x14ac:dyDescent="0.3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" customHeight="1" x14ac:dyDescent="0.3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" customHeight="1" x14ac:dyDescent="0.3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" customHeight="1" x14ac:dyDescent="0.3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" customHeight="1" x14ac:dyDescent="0.3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" customHeight="1" x14ac:dyDescent="0.3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" customHeight="1" x14ac:dyDescent="0.3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" customHeight="1" x14ac:dyDescent="0.3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" customHeight="1" x14ac:dyDescent="0.3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" customHeight="1" x14ac:dyDescent="0.3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" customHeight="1" x14ac:dyDescent="0.3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" customHeight="1" x14ac:dyDescent="0.3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" customHeight="1" x14ac:dyDescent="0.3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" customHeight="1" x14ac:dyDescent="0.3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" customHeight="1" x14ac:dyDescent="0.3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" customHeight="1" x14ac:dyDescent="0.3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" customHeight="1" x14ac:dyDescent="0.3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" customHeight="1" x14ac:dyDescent="0.3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" customHeight="1" x14ac:dyDescent="0.3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" customHeight="1" x14ac:dyDescent="0.3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" customHeight="1" x14ac:dyDescent="0.3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" customHeight="1" x14ac:dyDescent="0.3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" customHeight="1" x14ac:dyDescent="0.3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" customHeight="1" x14ac:dyDescent="0.3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" customHeight="1" x14ac:dyDescent="0.3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" customHeight="1" x14ac:dyDescent="0.3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" customHeight="1" x14ac:dyDescent="0.3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" customHeight="1" x14ac:dyDescent="0.3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" customHeight="1" x14ac:dyDescent="0.3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" customHeight="1" x14ac:dyDescent="0.3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" customHeight="1" x14ac:dyDescent="0.3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" customHeight="1" x14ac:dyDescent="0.3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" customHeight="1" x14ac:dyDescent="0.3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" customHeight="1" x14ac:dyDescent="0.3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" customHeight="1" x14ac:dyDescent="0.3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" customHeight="1" x14ac:dyDescent="0.3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" customHeight="1" x14ac:dyDescent="0.3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" customHeight="1" x14ac:dyDescent="0.3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" customHeight="1" x14ac:dyDescent="0.3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" customHeight="1" x14ac:dyDescent="0.3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" customHeight="1" x14ac:dyDescent="0.3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" customHeight="1" x14ac:dyDescent="0.3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" customHeight="1" x14ac:dyDescent="0.3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" customHeight="1" x14ac:dyDescent="0.3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" customHeight="1" x14ac:dyDescent="0.3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" customHeight="1" x14ac:dyDescent="0.3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" customHeight="1" x14ac:dyDescent="0.3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" customHeight="1" x14ac:dyDescent="0.3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" customHeight="1" x14ac:dyDescent="0.3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" customHeight="1" x14ac:dyDescent="0.3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" customHeight="1" x14ac:dyDescent="0.3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" customHeight="1" x14ac:dyDescent="0.3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" customHeight="1" x14ac:dyDescent="0.3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" customHeight="1" x14ac:dyDescent="0.3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" customHeight="1" x14ac:dyDescent="0.3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" customHeight="1" x14ac:dyDescent="0.3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" customHeight="1" x14ac:dyDescent="0.3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" customHeight="1" x14ac:dyDescent="0.3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" customHeight="1" x14ac:dyDescent="0.3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" customHeight="1" x14ac:dyDescent="0.3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" customHeight="1" x14ac:dyDescent="0.3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" customHeight="1" x14ac:dyDescent="0.3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" customHeight="1" x14ac:dyDescent="0.3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" customHeight="1" x14ac:dyDescent="0.3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" customHeight="1" x14ac:dyDescent="0.3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" customHeight="1" x14ac:dyDescent="0.3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" customHeight="1" x14ac:dyDescent="0.3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" customHeight="1" x14ac:dyDescent="0.3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" customHeight="1" x14ac:dyDescent="0.3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" customHeight="1" x14ac:dyDescent="0.3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" customHeight="1" x14ac:dyDescent="0.3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" customHeight="1" x14ac:dyDescent="0.3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" customHeight="1" x14ac:dyDescent="0.3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" customHeight="1" x14ac:dyDescent="0.3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" customHeight="1" x14ac:dyDescent="0.3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" customHeight="1" x14ac:dyDescent="0.3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" customHeight="1" x14ac:dyDescent="0.3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" customHeight="1" x14ac:dyDescent="0.3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" customHeight="1" x14ac:dyDescent="0.3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" customHeight="1" x14ac:dyDescent="0.3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" customHeight="1" x14ac:dyDescent="0.3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" customHeight="1" x14ac:dyDescent="0.3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" customHeight="1" x14ac:dyDescent="0.3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" customHeight="1" x14ac:dyDescent="0.3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" customHeight="1" x14ac:dyDescent="0.3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" customHeight="1" x14ac:dyDescent="0.3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" customHeight="1" x14ac:dyDescent="0.3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" customHeight="1" x14ac:dyDescent="0.3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" customHeight="1" x14ac:dyDescent="0.3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" customHeight="1" x14ac:dyDescent="0.3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" customHeight="1" x14ac:dyDescent="0.3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" customHeight="1" x14ac:dyDescent="0.3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" customHeight="1" x14ac:dyDescent="0.3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" customHeight="1" x14ac:dyDescent="0.3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" customHeight="1" x14ac:dyDescent="0.3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" customHeight="1" x14ac:dyDescent="0.3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" customHeight="1" x14ac:dyDescent="0.3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" customHeight="1" x14ac:dyDescent="0.3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" customHeight="1" x14ac:dyDescent="0.3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" customHeight="1" x14ac:dyDescent="0.3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" customHeight="1" x14ac:dyDescent="0.3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" customHeight="1" x14ac:dyDescent="0.3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" customHeight="1" x14ac:dyDescent="0.3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" customHeight="1" x14ac:dyDescent="0.3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" customHeight="1" x14ac:dyDescent="0.3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" customHeight="1" x14ac:dyDescent="0.3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" customHeight="1" x14ac:dyDescent="0.3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" customHeight="1" x14ac:dyDescent="0.3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" customHeight="1" x14ac:dyDescent="0.3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" customHeight="1" x14ac:dyDescent="0.3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" customHeight="1" x14ac:dyDescent="0.3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" customHeight="1" x14ac:dyDescent="0.3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" customHeight="1" x14ac:dyDescent="0.3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" customHeight="1" x14ac:dyDescent="0.3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" customHeight="1" x14ac:dyDescent="0.3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" customHeight="1" x14ac:dyDescent="0.3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" customHeight="1" x14ac:dyDescent="0.3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" customHeight="1" x14ac:dyDescent="0.3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" customHeight="1" x14ac:dyDescent="0.3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" customHeight="1" x14ac:dyDescent="0.3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" customHeight="1" x14ac:dyDescent="0.3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" customHeight="1" x14ac:dyDescent="0.3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" customHeight="1" x14ac:dyDescent="0.3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" customHeight="1" x14ac:dyDescent="0.3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" customHeight="1" x14ac:dyDescent="0.3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" customHeight="1" x14ac:dyDescent="0.3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" customHeight="1" x14ac:dyDescent="0.3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" customHeight="1" x14ac:dyDescent="0.3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" customHeight="1" x14ac:dyDescent="0.3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" customHeight="1" x14ac:dyDescent="0.3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" customHeight="1" x14ac:dyDescent="0.3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" customHeight="1" x14ac:dyDescent="0.3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" customHeight="1" x14ac:dyDescent="0.3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" customHeight="1" x14ac:dyDescent="0.3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" customHeight="1" x14ac:dyDescent="0.3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" customHeight="1" x14ac:dyDescent="0.3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" customHeight="1" x14ac:dyDescent="0.3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" customHeight="1" x14ac:dyDescent="0.3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" customHeight="1" x14ac:dyDescent="0.3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" customHeight="1" x14ac:dyDescent="0.3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" customHeight="1" x14ac:dyDescent="0.3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" customHeight="1" x14ac:dyDescent="0.3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" customHeight="1" x14ac:dyDescent="0.3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" customHeight="1" x14ac:dyDescent="0.3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" customHeight="1" x14ac:dyDescent="0.3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" customHeight="1" x14ac:dyDescent="0.3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" customHeight="1" x14ac:dyDescent="0.3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" customHeight="1" x14ac:dyDescent="0.3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" customHeight="1" x14ac:dyDescent="0.3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" customHeight="1" x14ac:dyDescent="0.3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" customHeight="1" x14ac:dyDescent="0.3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" customHeight="1" x14ac:dyDescent="0.3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" customHeight="1" x14ac:dyDescent="0.3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" customHeight="1" x14ac:dyDescent="0.3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" customHeight="1" x14ac:dyDescent="0.3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" customHeight="1" x14ac:dyDescent="0.3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" customHeight="1" x14ac:dyDescent="0.3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" customHeight="1" x14ac:dyDescent="0.3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" customHeight="1" x14ac:dyDescent="0.3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" customHeight="1" x14ac:dyDescent="0.3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" customHeight="1" x14ac:dyDescent="0.3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" customHeight="1" x14ac:dyDescent="0.3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" customHeight="1" x14ac:dyDescent="0.3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" customHeight="1" x14ac:dyDescent="0.3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" customHeight="1" x14ac:dyDescent="0.3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" customHeight="1" x14ac:dyDescent="0.3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" customHeight="1" x14ac:dyDescent="0.3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" customHeight="1" x14ac:dyDescent="0.3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" customHeight="1" x14ac:dyDescent="0.3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" customHeight="1" x14ac:dyDescent="0.3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" customHeight="1" x14ac:dyDescent="0.3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" customHeight="1" x14ac:dyDescent="0.3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" customHeight="1" x14ac:dyDescent="0.3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" customHeight="1" x14ac:dyDescent="0.3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" customHeight="1" x14ac:dyDescent="0.3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" customHeight="1" x14ac:dyDescent="0.3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" customHeight="1" x14ac:dyDescent="0.3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" customHeight="1" x14ac:dyDescent="0.3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" customHeight="1" x14ac:dyDescent="0.3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" customHeight="1" x14ac:dyDescent="0.3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" customHeight="1" x14ac:dyDescent="0.3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" customHeight="1" x14ac:dyDescent="0.3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" customHeight="1" x14ac:dyDescent="0.3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" customHeight="1" x14ac:dyDescent="0.3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" customHeight="1" x14ac:dyDescent="0.3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" customHeight="1" x14ac:dyDescent="0.3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" customHeight="1" x14ac:dyDescent="0.3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" customHeight="1" x14ac:dyDescent="0.3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" customHeight="1" x14ac:dyDescent="0.3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" customHeight="1" x14ac:dyDescent="0.3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" customHeight="1" x14ac:dyDescent="0.3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" customHeight="1" x14ac:dyDescent="0.3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" customHeight="1" x14ac:dyDescent="0.3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" customHeight="1" x14ac:dyDescent="0.3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" customHeight="1" x14ac:dyDescent="0.3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" customHeight="1" x14ac:dyDescent="0.3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" customHeight="1" x14ac:dyDescent="0.3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" customHeight="1" x14ac:dyDescent="0.3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" customHeight="1" x14ac:dyDescent="0.3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" customHeight="1" x14ac:dyDescent="0.3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" customHeight="1" x14ac:dyDescent="0.3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" customHeight="1" x14ac:dyDescent="0.3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" customHeight="1" x14ac:dyDescent="0.3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" customHeight="1" x14ac:dyDescent="0.3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" customHeight="1" x14ac:dyDescent="0.3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" customHeight="1" x14ac:dyDescent="0.3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" customHeight="1" x14ac:dyDescent="0.3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" customHeight="1" x14ac:dyDescent="0.3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" customHeight="1" x14ac:dyDescent="0.3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" customHeight="1" x14ac:dyDescent="0.3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" customHeight="1" x14ac:dyDescent="0.3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" customHeight="1" x14ac:dyDescent="0.3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" customHeight="1" x14ac:dyDescent="0.3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" customHeight="1" x14ac:dyDescent="0.3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" customHeight="1" x14ac:dyDescent="0.3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" customHeight="1" x14ac:dyDescent="0.3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" customHeight="1" x14ac:dyDescent="0.3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" customHeight="1" x14ac:dyDescent="0.3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" customHeight="1" x14ac:dyDescent="0.3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" customHeight="1" x14ac:dyDescent="0.3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" customHeight="1" x14ac:dyDescent="0.3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" customHeight="1" x14ac:dyDescent="0.3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" customHeight="1" x14ac:dyDescent="0.3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" customHeight="1" x14ac:dyDescent="0.3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" customHeight="1" x14ac:dyDescent="0.3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" customHeight="1" x14ac:dyDescent="0.3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" customHeight="1" x14ac:dyDescent="0.3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" customHeight="1" x14ac:dyDescent="0.3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" customHeight="1" x14ac:dyDescent="0.3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" customHeight="1" x14ac:dyDescent="0.3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" customHeight="1" x14ac:dyDescent="0.3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" customHeight="1" x14ac:dyDescent="0.3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" customHeight="1" x14ac:dyDescent="0.3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" customHeight="1" x14ac:dyDescent="0.3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" customHeight="1" x14ac:dyDescent="0.3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" customHeight="1" x14ac:dyDescent="0.3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" customHeight="1" x14ac:dyDescent="0.3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" customHeight="1" x14ac:dyDescent="0.3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" customHeight="1" x14ac:dyDescent="0.3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" customHeight="1" x14ac:dyDescent="0.3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" customHeight="1" x14ac:dyDescent="0.3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" customHeight="1" x14ac:dyDescent="0.3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" customHeight="1" x14ac:dyDescent="0.3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" customHeight="1" x14ac:dyDescent="0.3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" customHeight="1" x14ac:dyDescent="0.3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" customHeight="1" x14ac:dyDescent="0.3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" customHeight="1" x14ac:dyDescent="0.3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" customHeight="1" x14ac:dyDescent="0.3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" customHeight="1" x14ac:dyDescent="0.3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" customHeight="1" x14ac:dyDescent="0.3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" customHeight="1" x14ac:dyDescent="0.3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" customHeight="1" x14ac:dyDescent="0.3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" customHeight="1" x14ac:dyDescent="0.3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" customHeight="1" x14ac:dyDescent="0.3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" customHeight="1" x14ac:dyDescent="0.3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" customHeight="1" x14ac:dyDescent="0.3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" customHeight="1" x14ac:dyDescent="0.3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" customHeight="1" x14ac:dyDescent="0.3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" customHeight="1" x14ac:dyDescent="0.3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" customHeight="1" x14ac:dyDescent="0.3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" customHeight="1" x14ac:dyDescent="0.3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" customHeight="1" x14ac:dyDescent="0.3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" customHeight="1" x14ac:dyDescent="0.3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" customHeight="1" x14ac:dyDescent="0.3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" customHeight="1" x14ac:dyDescent="0.3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" customHeight="1" x14ac:dyDescent="0.3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" customHeight="1" x14ac:dyDescent="0.3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" customHeight="1" x14ac:dyDescent="0.3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" customHeight="1" x14ac:dyDescent="0.3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" customHeight="1" x14ac:dyDescent="0.3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" customHeight="1" x14ac:dyDescent="0.3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" customHeight="1" x14ac:dyDescent="0.3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" customHeight="1" x14ac:dyDescent="0.3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" customHeight="1" x14ac:dyDescent="0.3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" customHeight="1" x14ac:dyDescent="0.3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" customHeight="1" x14ac:dyDescent="0.3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" customHeight="1" x14ac:dyDescent="0.3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" customHeight="1" x14ac:dyDescent="0.3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" customHeight="1" x14ac:dyDescent="0.3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" customHeight="1" x14ac:dyDescent="0.3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" customHeight="1" x14ac:dyDescent="0.3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" customHeight="1" x14ac:dyDescent="0.3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" customHeight="1" x14ac:dyDescent="0.3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" customHeight="1" x14ac:dyDescent="0.3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" customHeight="1" x14ac:dyDescent="0.3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" customHeight="1" x14ac:dyDescent="0.3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" customHeight="1" x14ac:dyDescent="0.3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" customHeight="1" x14ac:dyDescent="0.3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" customHeight="1" x14ac:dyDescent="0.3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" customHeight="1" x14ac:dyDescent="0.3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" customHeight="1" x14ac:dyDescent="0.3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" customHeight="1" x14ac:dyDescent="0.3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" customHeight="1" x14ac:dyDescent="0.3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" customHeight="1" x14ac:dyDescent="0.3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" customHeight="1" x14ac:dyDescent="0.3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" customHeight="1" x14ac:dyDescent="0.3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" customHeight="1" x14ac:dyDescent="0.3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" customHeight="1" x14ac:dyDescent="0.3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" customHeight="1" x14ac:dyDescent="0.3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" customHeight="1" x14ac:dyDescent="0.3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" customHeight="1" x14ac:dyDescent="0.3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" customHeight="1" x14ac:dyDescent="0.3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" customHeight="1" x14ac:dyDescent="0.3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" customHeight="1" x14ac:dyDescent="0.3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" customHeight="1" x14ac:dyDescent="0.3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" customHeight="1" x14ac:dyDescent="0.3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" customHeight="1" x14ac:dyDescent="0.3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" customHeight="1" x14ac:dyDescent="0.3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" customHeight="1" x14ac:dyDescent="0.3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" customHeight="1" x14ac:dyDescent="0.3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" customHeight="1" x14ac:dyDescent="0.3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" customHeight="1" x14ac:dyDescent="0.3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" customHeight="1" x14ac:dyDescent="0.3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" customHeight="1" x14ac:dyDescent="0.3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" customHeight="1" x14ac:dyDescent="0.3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" customHeight="1" x14ac:dyDescent="0.3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" customHeight="1" x14ac:dyDescent="0.3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" customHeight="1" x14ac:dyDescent="0.3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" customHeight="1" x14ac:dyDescent="0.3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" customHeight="1" x14ac:dyDescent="0.3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" customHeight="1" x14ac:dyDescent="0.3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" customHeight="1" x14ac:dyDescent="0.3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" customHeight="1" x14ac:dyDescent="0.3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" customHeight="1" x14ac:dyDescent="0.3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" customHeight="1" x14ac:dyDescent="0.3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" customHeight="1" x14ac:dyDescent="0.3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" customHeight="1" x14ac:dyDescent="0.3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" customHeight="1" x14ac:dyDescent="0.3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" customHeight="1" x14ac:dyDescent="0.3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" customHeight="1" x14ac:dyDescent="0.3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" customHeight="1" x14ac:dyDescent="0.3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" customHeight="1" x14ac:dyDescent="0.3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" customHeight="1" x14ac:dyDescent="0.3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" customHeight="1" x14ac:dyDescent="0.3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" customHeight="1" x14ac:dyDescent="0.3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" customHeight="1" x14ac:dyDescent="0.3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" customHeight="1" x14ac:dyDescent="0.3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" customHeight="1" x14ac:dyDescent="0.3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" customHeight="1" x14ac:dyDescent="0.3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" customHeight="1" x14ac:dyDescent="0.3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" customHeight="1" x14ac:dyDescent="0.3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" customHeight="1" x14ac:dyDescent="0.3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" customHeight="1" x14ac:dyDescent="0.3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" customHeight="1" x14ac:dyDescent="0.3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" customHeight="1" x14ac:dyDescent="0.3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" customHeight="1" x14ac:dyDescent="0.3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" customHeight="1" x14ac:dyDescent="0.3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" customHeight="1" x14ac:dyDescent="0.3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" customHeight="1" x14ac:dyDescent="0.3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" customHeight="1" x14ac:dyDescent="0.3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" customHeight="1" x14ac:dyDescent="0.3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" customHeight="1" x14ac:dyDescent="0.3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" customHeight="1" x14ac:dyDescent="0.3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" customHeight="1" x14ac:dyDescent="0.3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" customHeight="1" x14ac:dyDescent="0.3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" customHeight="1" x14ac:dyDescent="0.3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" customHeight="1" x14ac:dyDescent="0.3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" customHeight="1" x14ac:dyDescent="0.3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" customHeight="1" x14ac:dyDescent="0.3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" customHeight="1" x14ac:dyDescent="0.3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" customHeight="1" x14ac:dyDescent="0.3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" customHeight="1" x14ac:dyDescent="0.3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" customHeight="1" x14ac:dyDescent="0.3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" customHeight="1" x14ac:dyDescent="0.3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" customHeight="1" x14ac:dyDescent="0.3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" customHeight="1" x14ac:dyDescent="0.3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" customHeight="1" x14ac:dyDescent="0.3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" customHeight="1" x14ac:dyDescent="0.3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" customHeight="1" x14ac:dyDescent="0.3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" customHeight="1" x14ac:dyDescent="0.3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" customHeight="1" x14ac:dyDescent="0.3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" customHeight="1" x14ac:dyDescent="0.3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" customHeight="1" x14ac:dyDescent="0.3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" customHeight="1" x14ac:dyDescent="0.3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" customHeight="1" x14ac:dyDescent="0.3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" customHeight="1" x14ac:dyDescent="0.3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" customHeight="1" x14ac:dyDescent="0.3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" customHeight="1" x14ac:dyDescent="0.3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" customHeight="1" x14ac:dyDescent="0.3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" customHeight="1" x14ac:dyDescent="0.3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" customHeight="1" x14ac:dyDescent="0.3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" customHeight="1" x14ac:dyDescent="0.3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" customHeight="1" x14ac:dyDescent="0.3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" customHeight="1" x14ac:dyDescent="0.3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" customHeight="1" x14ac:dyDescent="0.3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" customHeight="1" x14ac:dyDescent="0.3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" customHeight="1" x14ac:dyDescent="0.3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" customHeight="1" x14ac:dyDescent="0.3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" customHeight="1" x14ac:dyDescent="0.3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" customHeight="1" x14ac:dyDescent="0.3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" customHeight="1" x14ac:dyDescent="0.3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" customHeight="1" x14ac:dyDescent="0.3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" customHeight="1" x14ac:dyDescent="0.3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" customHeight="1" x14ac:dyDescent="0.3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" customHeight="1" x14ac:dyDescent="0.3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" customHeight="1" x14ac:dyDescent="0.3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" customHeight="1" x14ac:dyDescent="0.3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" customHeight="1" x14ac:dyDescent="0.3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" customHeight="1" x14ac:dyDescent="0.3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" customHeight="1" x14ac:dyDescent="0.3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" customHeight="1" x14ac:dyDescent="0.3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" customHeight="1" x14ac:dyDescent="0.3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" customHeight="1" x14ac:dyDescent="0.3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" customHeight="1" x14ac:dyDescent="0.3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" customHeight="1" x14ac:dyDescent="0.3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" customHeight="1" x14ac:dyDescent="0.3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" customHeight="1" x14ac:dyDescent="0.3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" customHeight="1" x14ac:dyDescent="0.3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" customHeight="1" x14ac:dyDescent="0.3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" customHeight="1" x14ac:dyDescent="0.3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" customHeight="1" x14ac:dyDescent="0.3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" customHeight="1" x14ac:dyDescent="0.3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" customHeight="1" x14ac:dyDescent="0.3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" customHeight="1" x14ac:dyDescent="0.3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" customHeight="1" x14ac:dyDescent="0.3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" customHeight="1" x14ac:dyDescent="0.3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" customHeight="1" x14ac:dyDescent="0.3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" customHeight="1" x14ac:dyDescent="0.3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" customHeight="1" x14ac:dyDescent="0.3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" customHeight="1" x14ac:dyDescent="0.3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" customHeight="1" x14ac:dyDescent="0.3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" customHeight="1" x14ac:dyDescent="0.3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" customHeight="1" x14ac:dyDescent="0.3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" customHeight="1" x14ac:dyDescent="0.3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" customHeight="1" x14ac:dyDescent="0.3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" customHeight="1" x14ac:dyDescent="0.3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" customHeight="1" x14ac:dyDescent="0.3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" customHeight="1" x14ac:dyDescent="0.3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" customHeight="1" x14ac:dyDescent="0.3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" customHeight="1" x14ac:dyDescent="0.3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" customHeight="1" x14ac:dyDescent="0.3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" customHeight="1" x14ac:dyDescent="0.3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" customHeight="1" x14ac:dyDescent="0.3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" customHeight="1" x14ac:dyDescent="0.3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" customHeight="1" x14ac:dyDescent="0.3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" customHeight="1" x14ac:dyDescent="0.3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" customHeight="1" x14ac:dyDescent="0.3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" customHeight="1" x14ac:dyDescent="0.3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" customHeight="1" x14ac:dyDescent="0.3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" customHeight="1" x14ac:dyDescent="0.3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" customHeight="1" x14ac:dyDescent="0.3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" customHeight="1" x14ac:dyDescent="0.3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" customHeight="1" x14ac:dyDescent="0.3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" customHeight="1" x14ac:dyDescent="0.3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" customHeight="1" x14ac:dyDescent="0.3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" customHeight="1" x14ac:dyDescent="0.3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" customHeight="1" x14ac:dyDescent="0.3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" customHeight="1" x14ac:dyDescent="0.3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" customHeight="1" x14ac:dyDescent="0.3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" customHeight="1" x14ac:dyDescent="0.3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" customHeight="1" x14ac:dyDescent="0.3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" customHeight="1" x14ac:dyDescent="0.3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" customHeight="1" x14ac:dyDescent="0.3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" customHeight="1" x14ac:dyDescent="0.3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" customHeight="1" x14ac:dyDescent="0.3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" customHeight="1" x14ac:dyDescent="0.3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" customHeight="1" x14ac:dyDescent="0.3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" customHeight="1" x14ac:dyDescent="0.3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" customHeight="1" x14ac:dyDescent="0.3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" customHeight="1" x14ac:dyDescent="0.3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" customHeight="1" x14ac:dyDescent="0.3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" customHeight="1" x14ac:dyDescent="0.3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" customHeight="1" x14ac:dyDescent="0.3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" customHeight="1" x14ac:dyDescent="0.3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" customHeight="1" x14ac:dyDescent="0.3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" customHeight="1" x14ac:dyDescent="0.3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" customHeight="1" x14ac:dyDescent="0.3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" customHeight="1" x14ac:dyDescent="0.3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" customHeight="1" x14ac:dyDescent="0.3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" customHeight="1" x14ac:dyDescent="0.3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" customHeight="1" x14ac:dyDescent="0.3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" customHeight="1" x14ac:dyDescent="0.3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" customHeight="1" x14ac:dyDescent="0.3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" customHeight="1" x14ac:dyDescent="0.3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" customHeight="1" x14ac:dyDescent="0.3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" customHeight="1" x14ac:dyDescent="0.3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" customHeight="1" x14ac:dyDescent="0.3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" customHeight="1" x14ac:dyDescent="0.3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" customHeight="1" x14ac:dyDescent="0.3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" customHeight="1" x14ac:dyDescent="0.3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" customHeight="1" x14ac:dyDescent="0.3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" customHeight="1" x14ac:dyDescent="0.3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" customHeight="1" x14ac:dyDescent="0.3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" customHeight="1" x14ac:dyDescent="0.3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" customHeight="1" x14ac:dyDescent="0.3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" customHeight="1" x14ac:dyDescent="0.3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" customHeight="1" x14ac:dyDescent="0.3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" customHeight="1" x14ac:dyDescent="0.3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" customHeight="1" x14ac:dyDescent="0.3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" customHeight="1" x14ac:dyDescent="0.3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" customHeight="1" x14ac:dyDescent="0.3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" customHeight="1" x14ac:dyDescent="0.3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" customHeight="1" x14ac:dyDescent="0.3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" customHeight="1" x14ac:dyDescent="0.3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" customHeight="1" x14ac:dyDescent="0.3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" customHeight="1" x14ac:dyDescent="0.3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" customHeight="1" x14ac:dyDescent="0.3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" customHeight="1" x14ac:dyDescent="0.3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" customHeight="1" x14ac:dyDescent="0.3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" customHeight="1" x14ac:dyDescent="0.3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" customHeight="1" x14ac:dyDescent="0.3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" customHeight="1" x14ac:dyDescent="0.3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" customHeight="1" x14ac:dyDescent="0.3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" customHeight="1" x14ac:dyDescent="0.3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" customHeight="1" x14ac:dyDescent="0.3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" customHeight="1" x14ac:dyDescent="0.3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" customHeight="1" x14ac:dyDescent="0.3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" customHeight="1" x14ac:dyDescent="0.3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" customHeight="1" x14ac:dyDescent="0.3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" customHeight="1" x14ac:dyDescent="0.3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" customHeight="1" x14ac:dyDescent="0.3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" customHeight="1" x14ac:dyDescent="0.3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" customHeight="1" x14ac:dyDescent="0.3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" customHeight="1" x14ac:dyDescent="0.3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" customHeight="1" x14ac:dyDescent="0.3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" customHeight="1" x14ac:dyDescent="0.3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" customHeight="1" x14ac:dyDescent="0.3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" customHeight="1" x14ac:dyDescent="0.3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" customHeight="1" x14ac:dyDescent="0.3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" customHeight="1" x14ac:dyDescent="0.3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" customHeight="1" x14ac:dyDescent="0.3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" customHeight="1" x14ac:dyDescent="0.3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" customHeight="1" x14ac:dyDescent="0.3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" customHeight="1" x14ac:dyDescent="0.3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" customHeight="1" x14ac:dyDescent="0.3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" customHeight="1" x14ac:dyDescent="0.3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" customHeight="1" x14ac:dyDescent="0.3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" customHeight="1" x14ac:dyDescent="0.3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" customHeight="1" x14ac:dyDescent="0.3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" customHeight="1" x14ac:dyDescent="0.3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" customHeight="1" x14ac:dyDescent="0.3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" customHeight="1" x14ac:dyDescent="0.3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" customHeight="1" x14ac:dyDescent="0.3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" customHeight="1" x14ac:dyDescent="0.3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" customHeight="1" x14ac:dyDescent="0.3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" customHeight="1" x14ac:dyDescent="0.3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" customHeight="1" x14ac:dyDescent="0.3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" customHeight="1" x14ac:dyDescent="0.3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" customHeight="1" x14ac:dyDescent="0.3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" customHeight="1" x14ac:dyDescent="0.3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" customHeight="1" x14ac:dyDescent="0.3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" customHeight="1" x14ac:dyDescent="0.3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" customHeight="1" x14ac:dyDescent="0.3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" customHeight="1" x14ac:dyDescent="0.3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" customHeight="1" x14ac:dyDescent="0.3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" customHeight="1" x14ac:dyDescent="0.3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" customHeight="1" x14ac:dyDescent="0.3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" customHeight="1" x14ac:dyDescent="0.3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" customHeight="1" x14ac:dyDescent="0.3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" customHeight="1" x14ac:dyDescent="0.3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" customHeight="1" x14ac:dyDescent="0.3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" customHeight="1" x14ac:dyDescent="0.3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" customHeight="1" x14ac:dyDescent="0.3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" customHeight="1" x14ac:dyDescent="0.3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" customHeight="1" x14ac:dyDescent="0.3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" customHeight="1" x14ac:dyDescent="0.3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" customHeight="1" x14ac:dyDescent="0.3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" customHeight="1" x14ac:dyDescent="0.3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" customHeight="1" x14ac:dyDescent="0.3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" customHeight="1" x14ac:dyDescent="0.3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" customHeight="1" x14ac:dyDescent="0.3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" customHeight="1" x14ac:dyDescent="0.3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" customHeight="1" x14ac:dyDescent="0.3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" customHeight="1" x14ac:dyDescent="0.3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" customHeight="1" x14ac:dyDescent="0.3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" customHeight="1" x14ac:dyDescent="0.3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" customHeight="1" x14ac:dyDescent="0.3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" customHeight="1" x14ac:dyDescent="0.3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" customHeight="1" x14ac:dyDescent="0.3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" customHeight="1" x14ac:dyDescent="0.3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" customHeight="1" x14ac:dyDescent="0.3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" customHeight="1" x14ac:dyDescent="0.3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" customHeight="1" x14ac:dyDescent="0.3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" customHeight="1" x14ac:dyDescent="0.3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" customHeight="1" x14ac:dyDescent="0.3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" customHeight="1" x14ac:dyDescent="0.3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" customHeight="1" x14ac:dyDescent="0.3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" customHeight="1" x14ac:dyDescent="0.3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" customHeight="1" x14ac:dyDescent="0.3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" customHeight="1" x14ac:dyDescent="0.3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" customHeight="1" x14ac:dyDescent="0.3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" customHeight="1" x14ac:dyDescent="0.3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" customHeight="1" x14ac:dyDescent="0.3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" customHeight="1" x14ac:dyDescent="0.3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" customHeight="1" x14ac:dyDescent="0.3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" customHeight="1" x14ac:dyDescent="0.3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" customHeight="1" x14ac:dyDescent="0.3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" customHeight="1" x14ac:dyDescent="0.3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" customHeight="1" x14ac:dyDescent="0.3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" customHeight="1" x14ac:dyDescent="0.3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" customHeight="1" x14ac:dyDescent="0.3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" customHeight="1" x14ac:dyDescent="0.3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" customHeight="1" x14ac:dyDescent="0.3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" customHeight="1" x14ac:dyDescent="0.3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" customHeight="1" x14ac:dyDescent="0.3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" customHeight="1" x14ac:dyDescent="0.3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" customHeight="1" x14ac:dyDescent="0.3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" customHeight="1" x14ac:dyDescent="0.3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" customHeight="1" x14ac:dyDescent="0.3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" customHeight="1" x14ac:dyDescent="0.3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" customHeight="1" x14ac:dyDescent="0.3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" customHeight="1" x14ac:dyDescent="0.3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" customHeight="1" x14ac:dyDescent="0.3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" customHeight="1" x14ac:dyDescent="0.3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" customHeight="1" x14ac:dyDescent="0.3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" customHeight="1" x14ac:dyDescent="0.3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" customHeight="1" x14ac:dyDescent="0.3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" customHeight="1" x14ac:dyDescent="0.3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" customHeight="1" x14ac:dyDescent="0.3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" customHeight="1" x14ac:dyDescent="0.3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" customHeight="1" x14ac:dyDescent="0.3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" customHeight="1" x14ac:dyDescent="0.3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" customHeight="1" x14ac:dyDescent="0.3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" customHeight="1" x14ac:dyDescent="0.3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" customHeight="1" x14ac:dyDescent="0.3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" customHeight="1" x14ac:dyDescent="0.3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" customHeight="1" x14ac:dyDescent="0.3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" customHeight="1" x14ac:dyDescent="0.3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" customHeight="1" x14ac:dyDescent="0.3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" customHeight="1" x14ac:dyDescent="0.3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" customHeight="1" x14ac:dyDescent="0.3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" customHeight="1" x14ac:dyDescent="0.3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" customHeight="1" x14ac:dyDescent="0.3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" customHeight="1" x14ac:dyDescent="0.3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" customHeight="1" x14ac:dyDescent="0.3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" customHeight="1" x14ac:dyDescent="0.3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" customHeight="1" x14ac:dyDescent="0.3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" customHeight="1" x14ac:dyDescent="0.3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" customHeight="1" x14ac:dyDescent="0.3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" customHeight="1" x14ac:dyDescent="0.3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" customHeight="1" x14ac:dyDescent="0.3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" customHeight="1" x14ac:dyDescent="0.3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" customHeight="1" x14ac:dyDescent="0.3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" customHeight="1" x14ac:dyDescent="0.3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" customHeight="1" x14ac:dyDescent="0.3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" customHeight="1" x14ac:dyDescent="0.3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" customHeight="1" x14ac:dyDescent="0.3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" customHeight="1" x14ac:dyDescent="0.3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" customHeight="1" x14ac:dyDescent="0.3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" customHeight="1" x14ac:dyDescent="0.3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" customHeight="1" x14ac:dyDescent="0.3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" customHeight="1" x14ac:dyDescent="0.3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" customHeight="1" x14ac:dyDescent="0.3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" customHeight="1" x14ac:dyDescent="0.3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" customHeight="1" x14ac:dyDescent="0.3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" customHeight="1" x14ac:dyDescent="0.3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" customHeight="1" x14ac:dyDescent="0.3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" customHeight="1" x14ac:dyDescent="0.3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" customHeight="1" x14ac:dyDescent="0.3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" customHeight="1" x14ac:dyDescent="0.3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" customHeight="1" x14ac:dyDescent="0.3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" customHeight="1" x14ac:dyDescent="0.3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" customHeight="1" x14ac:dyDescent="0.3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" customHeight="1" x14ac:dyDescent="0.3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" customHeight="1" x14ac:dyDescent="0.3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" customHeight="1" x14ac:dyDescent="0.3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" customHeight="1" x14ac:dyDescent="0.3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" customHeight="1" x14ac:dyDescent="0.3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" customHeight="1" x14ac:dyDescent="0.3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" customHeight="1" x14ac:dyDescent="0.3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" customHeight="1" x14ac:dyDescent="0.3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" customHeight="1" x14ac:dyDescent="0.3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" customHeight="1" x14ac:dyDescent="0.3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" customHeight="1" x14ac:dyDescent="0.3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" customHeight="1" x14ac:dyDescent="0.3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" customHeight="1" x14ac:dyDescent="0.3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" customHeight="1" x14ac:dyDescent="0.3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" customHeight="1" x14ac:dyDescent="0.3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" customHeight="1" x14ac:dyDescent="0.3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" customHeight="1" x14ac:dyDescent="0.3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" customHeight="1" x14ac:dyDescent="0.3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" customHeight="1" x14ac:dyDescent="0.3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" customHeight="1" x14ac:dyDescent="0.3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" customHeight="1" x14ac:dyDescent="0.3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" customHeight="1" x14ac:dyDescent="0.3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" customHeight="1" x14ac:dyDescent="0.3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" customHeight="1" x14ac:dyDescent="0.3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" customHeight="1" x14ac:dyDescent="0.3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" customHeight="1" x14ac:dyDescent="0.3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" customHeight="1" x14ac:dyDescent="0.3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" customHeight="1" x14ac:dyDescent="0.3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" customHeight="1" x14ac:dyDescent="0.3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" customHeight="1" x14ac:dyDescent="0.3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" customHeight="1" x14ac:dyDescent="0.3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" customHeight="1" x14ac:dyDescent="0.3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" customHeight="1" x14ac:dyDescent="0.3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" customHeight="1" x14ac:dyDescent="0.3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" customHeight="1" x14ac:dyDescent="0.3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" customHeight="1" x14ac:dyDescent="0.3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" customHeight="1" x14ac:dyDescent="0.3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" customHeight="1" x14ac:dyDescent="0.3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" customHeight="1" x14ac:dyDescent="0.3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" customHeight="1" x14ac:dyDescent="0.3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" customHeight="1" x14ac:dyDescent="0.3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" customHeight="1" x14ac:dyDescent="0.3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" customHeight="1" x14ac:dyDescent="0.3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" customHeight="1" x14ac:dyDescent="0.3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" customHeight="1" x14ac:dyDescent="0.3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" customHeight="1" x14ac:dyDescent="0.3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" customHeight="1" x14ac:dyDescent="0.3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" customHeight="1" x14ac:dyDescent="0.3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" customHeight="1" x14ac:dyDescent="0.3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" customHeight="1" x14ac:dyDescent="0.3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" customHeight="1" x14ac:dyDescent="0.3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" customHeight="1" x14ac:dyDescent="0.3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" customHeight="1" x14ac:dyDescent="0.3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" customHeight="1" x14ac:dyDescent="0.3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" customHeight="1" x14ac:dyDescent="0.3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" customHeight="1" x14ac:dyDescent="0.3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" customHeight="1" x14ac:dyDescent="0.3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" customHeight="1" x14ac:dyDescent="0.3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" customHeight="1" x14ac:dyDescent="0.3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" customHeight="1" x14ac:dyDescent="0.3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" customHeight="1" x14ac:dyDescent="0.3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" customHeight="1" x14ac:dyDescent="0.3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" customHeight="1" x14ac:dyDescent="0.3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" customHeight="1" x14ac:dyDescent="0.3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" customHeight="1" x14ac:dyDescent="0.3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" customHeight="1" x14ac:dyDescent="0.3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" customHeight="1" x14ac:dyDescent="0.3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" customHeight="1" x14ac:dyDescent="0.3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" customHeight="1" x14ac:dyDescent="0.3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" customHeight="1" x14ac:dyDescent="0.3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" customHeight="1" x14ac:dyDescent="0.3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" customHeight="1" x14ac:dyDescent="0.3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" customHeight="1" x14ac:dyDescent="0.3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" customHeight="1" x14ac:dyDescent="0.3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" customHeight="1" x14ac:dyDescent="0.3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" customHeight="1" x14ac:dyDescent="0.3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" customHeight="1" x14ac:dyDescent="0.3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" customHeight="1" x14ac:dyDescent="0.3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" customHeight="1" x14ac:dyDescent="0.3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" customHeight="1" x14ac:dyDescent="0.3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" customHeight="1" x14ac:dyDescent="0.3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" customHeight="1" x14ac:dyDescent="0.3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" customHeight="1" x14ac:dyDescent="0.3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" customHeight="1" x14ac:dyDescent="0.3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" customHeight="1" x14ac:dyDescent="0.3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" customHeight="1" x14ac:dyDescent="0.3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" customHeight="1" x14ac:dyDescent="0.3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" customHeight="1" x14ac:dyDescent="0.3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" customHeight="1" x14ac:dyDescent="0.3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" customHeight="1" x14ac:dyDescent="0.3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" customHeight="1" x14ac:dyDescent="0.3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" customHeight="1" x14ac:dyDescent="0.3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" customHeight="1" x14ac:dyDescent="0.3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" customHeight="1" x14ac:dyDescent="0.3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" customHeight="1" x14ac:dyDescent="0.3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" customHeight="1" x14ac:dyDescent="0.3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" customHeight="1" x14ac:dyDescent="0.3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" customHeight="1" x14ac:dyDescent="0.3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" customHeight="1" x14ac:dyDescent="0.3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" customHeight="1" x14ac:dyDescent="0.3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" customHeight="1" x14ac:dyDescent="0.3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" customHeight="1" x14ac:dyDescent="0.3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" customHeight="1" x14ac:dyDescent="0.3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" customHeight="1" x14ac:dyDescent="0.3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" customHeight="1" x14ac:dyDescent="0.3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" customHeight="1" x14ac:dyDescent="0.3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" customHeight="1" x14ac:dyDescent="0.3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" customHeight="1" x14ac:dyDescent="0.3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" customHeight="1" x14ac:dyDescent="0.3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" customHeight="1" x14ac:dyDescent="0.3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" customHeight="1" x14ac:dyDescent="0.3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" customHeight="1" x14ac:dyDescent="0.3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" customHeight="1" x14ac:dyDescent="0.3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" customHeight="1" x14ac:dyDescent="0.3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" customHeight="1" x14ac:dyDescent="0.3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" customHeight="1" x14ac:dyDescent="0.3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" customHeight="1" x14ac:dyDescent="0.3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" customHeight="1" x14ac:dyDescent="0.3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" customHeight="1" x14ac:dyDescent="0.3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" customHeight="1" x14ac:dyDescent="0.3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" customHeight="1" x14ac:dyDescent="0.3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" customHeight="1" x14ac:dyDescent="0.3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" customHeight="1" x14ac:dyDescent="0.3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" customHeight="1" x14ac:dyDescent="0.3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" customHeight="1" x14ac:dyDescent="0.3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" customHeight="1" x14ac:dyDescent="0.3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" customHeight="1" x14ac:dyDescent="0.3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" customHeight="1" x14ac:dyDescent="0.3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" customHeight="1" x14ac:dyDescent="0.3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" customHeight="1" x14ac:dyDescent="0.3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" customHeight="1" x14ac:dyDescent="0.3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" customHeight="1" x14ac:dyDescent="0.3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" customHeight="1" x14ac:dyDescent="0.3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" customHeight="1" x14ac:dyDescent="0.3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" customHeight="1" x14ac:dyDescent="0.3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" customHeight="1" x14ac:dyDescent="0.3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" customHeight="1" x14ac:dyDescent="0.3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" customHeight="1" x14ac:dyDescent="0.3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" customHeight="1" x14ac:dyDescent="0.3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" customHeight="1" x14ac:dyDescent="0.3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" customHeight="1" x14ac:dyDescent="0.3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" customHeight="1" x14ac:dyDescent="0.3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" customHeight="1" x14ac:dyDescent="0.3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" customHeight="1" x14ac:dyDescent="0.3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" customHeight="1" x14ac:dyDescent="0.3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" customHeight="1" x14ac:dyDescent="0.3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" customHeight="1" x14ac:dyDescent="0.3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" customHeight="1" x14ac:dyDescent="0.3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" customHeight="1" x14ac:dyDescent="0.3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" customHeight="1" x14ac:dyDescent="0.3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" customHeight="1" x14ac:dyDescent="0.3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" customHeight="1" x14ac:dyDescent="0.3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" customHeight="1" x14ac:dyDescent="0.3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" customHeight="1" x14ac:dyDescent="0.3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" customHeight="1" x14ac:dyDescent="0.3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" customHeight="1" x14ac:dyDescent="0.3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" customHeight="1" x14ac:dyDescent="0.3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" customHeight="1" x14ac:dyDescent="0.3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" customHeight="1" x14ac:dyDescent="0.3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" customHeight="1" x14ac:dyDescent="0.3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" customHeight="1" x14ac:dyDescent="0.3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" customHeight="1" x14ac:dyDescent="0.3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" customHeight="1" x14ac:dyDescent="0.3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" customHeight="1" x14ac:dyDescent="0.3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" customHeight="1" x14ac:dyDescent="0.3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" customHeight="1" x14ac:dyDescent="0.3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" customHeight="1" x14ac:dyDescent="0.3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" customHeight="1" x14ac:dyDescent="0.3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" customHeight="1" x14ac:dyDescent="0.3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" customHeight="1" x14ac:dyDescent="0.3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" customHeight="1" x14ac:dyDescent="0.3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" customHeight="1" x14ac:dyDescent="0.3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" customHeight="1" x14ac:dyDescent="0.3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" customHeight="1" x14ac:dyDescent="0.3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" customHeight="1" x14ac:dyDescent="0.3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" customHeight="1" x14ac:dyDescent="0.3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" customHeight="1" x14ac:dyDescent="0.3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" customHeight="1" x14ac:dyDescent="0.3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" customHeight="1" x14ac:dyDescent="0.3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" customHeight="1" x14ac:dyDescent="0.3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" customHeight="1" x14ac:dyDescent="0.3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" customHeight="1" x14ac:dyDescent="0.3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" customHeight="1" x14ac:dyDescent="0.3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" customHeight="1" x14ac:dyDescent="0.3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" customHeight="1" x14ac:dyDescent="0.3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" customHeight="1" x14ac:dyDescent="0.3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" customHeight="1" x14ac:dyDescent="0.3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" customHeight="1" x14ac:dyDescent="0.3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" customHeight="1" x14ac:dyDescent="0.3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" customHeight="1" x14ac:dyDescent="0.3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" customHeight="1" x14ac:dyDescent="0.3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" customHeight="1" x14ac:dyDescent="0.3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" customHeight="1" x14ac:dyDescent="0.3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" customHeight="1" x14ac:dyDescent="0.3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" customHeight="1" x14ac:dyDescent="0.3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" customHeight="1" x14ac:dyDescent="0.3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" customHeight="1" x14ac:dyDescent="0.3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" customHeight="1" x14ac:dyDescent="0.3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" customHeight="1" x14ac:dyDescent="0.3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" customHeight="1" x14ac:dyDescent="0.3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" customHeight="1" x14ac:dyDescent="0.3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" customHeight="1" x14ac:dyDescent="0.3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" customHeight="1" x14ac:dyDescent="0.3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" customHeight="1" x14ac:dyDescent="0.3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" customHeight="1" x14ac:dyDescent="0.3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" customHeight="1" x14ac:dyDescent="0.3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" customHeight="1" x14ac:dyDescent="0.3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" customHeight="1" x14ac:dyDescent="0.3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" customHeight="1" x14ac:dyDescent="0.3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" customHeight="1" x14ac:dyDescent="0.3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" customHeight="1" x14ac:dyDescent="0.3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" customHeight="1" x14ac:dyDescent="0.3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" customHeight="1" x14ac:dyDescent="0.3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" customHeight="1" x14ac:dyDescent="0.3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" customHeight="1" x14ac:dyDescent="0.3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" customHeight="1" x14ac:dyDescent="0.3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" customHeight="1" x14ac:dyDescent="0.3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" customHeight="1" x14ac:dyDescent="0.3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" customHeight="1" x14ac:dyDescent="0.3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" customHeight="1" x14ac:dyDescent="0.3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" customHeight="1" x14ac:dyDescent="0.3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" customHeight="1" x14ac:dyDescent="0.3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" customHeight="1" x14ac:dyDescent="0.3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" customHeight="1" x14ac:dyDescent="0.3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" customHeight="1" x14ac:dyDescent="0.3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" customHeight="1" x14ac:dyDescent="0.3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" customHeight="1" x14ac:dyDescent="0.3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" customHeight="1" x14ac:dyDescent="0.3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" customHeight="1" x14ac:dyDescent="0.3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" customHeight="1" x14ac:dyDescent="0.3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" customHeight="1" x14ac:dyDescent="0.3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" customHeight="1" x14ac:dyDescent="0.3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" customHeight="1" x14ac:dyDescent="0.3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" customHeight="1" x14ac:dyDescent="0.3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" customHeight="1" x14ac:dyDescent="0.3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" customHeight="1" x14ac:dyDescent="0.3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" customHeight="1" x14ac:dyDescent="0.3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" customHeight="1" x14ac:dyDescent="0.3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" customHeight="1" x14ac:dyDescent="0.3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" customHeight="1" x14ac:dyDescent="0.3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" customHeight="1" x14ac:dyDescent="0.3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" customHeight="1" x14ac:dyDescent="0.3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" customHeight="1" x14ac:dyDescent="0.3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" customHeight="1" x14ac:dyDescent="0.3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" customHeight="1" x14ac:dyDescent="0.3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" customHeight="1" x14ac:dyDescent="0.3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" customHeight="1" x14ac:dyDescent="0.3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" customHeight="1" x14ac:dyDescent="0.3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" customHeight="1" x14ac:dyDescent="0.3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" customHeight="1" x14ac:dyDescent="0.3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" customHeight="1" x14ac:dyDescent="0.3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" customHeight="1" x14ac:dyDescent="0.3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" customHeight="1" x14ac:dyDescent="0.3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" customHeight="1" x14ac:dyDescent="0.3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" customHeight="1" x14ac:dyDescent="0.3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" customHeight="1" x14ac:dyDescent="0.3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" customHeight="1" x14ac:dyDescent="0.3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" customHeight="1" x14ac:dyDescent="0.3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" customHeight="1" x14ac:dyDescent="0.3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" customHeight="1" x14ac:dyDescent="0.3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" customHeight="1" x14ac:dyDescent="0.3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" customHeight="1" x14ac:dyDescent="0.3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" customHeight="1" x14ac:dyDescent="0.3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" customHeight="1" x14ac:dyDescent="0.3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" customHeight="1" x14ac:dyDescent="0.3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" customHeight="1" x14ac:dyDescent="0.3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" customHeight="1" x14ac:dyDescent="0.3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" customHeight="1" x14ac:dyDescent="0.3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" customHeight="1" x14ac:dyDescent="0.3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" customHeight="1" x14ac:dyDescent="0.3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" customHeight="1" x14ac:dyDescent="0.3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" customHeight="1" x14ac:dyDescent="0.3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" customHeight="1" x14ac:dyDescent="0.3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" customHeight="1" x14ac:dyDescent="0.3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" customHeight="1" x14ac:dyDescent="0.3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" customHeight="1" x14ac:dyDescent="0.3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" customHeight="1" x14ac:dyDescent="0.3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" customHeight="1" x14ac:dyDescent="0.3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" customHeight="1" x14ac:dyDescent="0.3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" customHeight="1" x14ac:dyDescent="0.3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" customHeight="1" x14ac:dyDescent="0.3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" customHeight="1" x14ac:dyDescent="0.3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" customHeight="1" x14ac:dyDescent="0.3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" customHeight="1" x14ac:dyDescent="0.3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" customHeight="1" x14ac:dyDescent="0.3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" customHeight="1" x14ac:dyDescent="0.3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" customHeight="1" x14ac:dyDescent="0.3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" customHeight="1" x14ac:dyDescent="0.3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" customHeight="1" x14ac:dyDescent="0.3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" customHeight="1" x14ac:dyDescent="0.3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" customHeight="1" x14ac:dyDescent="0.3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" customHeight="1" x14ac:dyDescent="0.3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" customHeight="1" x14ac:dyDescent="0.3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" customHeight="1" x14ac:dyDescent="0.3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" customHeight="1" x14ac:dyDescent="0.3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" customHeight="1" x14ac:dyDescent="0.3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" customHeight="1" x14ac:dyDescent="0.3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" customHeight="1" x14ac:dyDescent="0.3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" customHeight="1" x14ac:dyDescent="0.3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" customHeight="1" x14ac:dyDescent="0.3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" customHeight="1" x14ac:dyDescent="0.3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" customHeight="1" x14ac:dyDescent="0.3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" customHeight="1" x14ac:dyDescent="0.3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" customHeight="1" x14ac:dyDescent="0.3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" customHeight="1" x14ac:dyDescent="0.3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" customHeight="1" x14ac:dyDescent="0.3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" customHeight="1" x14ac:dyDescent="0.3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" customHeight="1" x14ac:dyDescent="0.3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" customHeight="1" x14ac:dyDescent="0.3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" customHeight="1" x14ac:dyDescent="0.3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" customHeight="1" x14ac:dyDescent="0.3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" customHeight="1" x14ac:dyDescent="0.3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" customHeight="1" x14ac:dyDescent="0.3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" customHeight="1" x14ac:dyDescent="0.3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" customHeight="1" x14ac:dyDescent="0.3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" customHeight="1" x14ac:dyDescent="0.3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" customHeight="1" x14ac:dyDescent="0.3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" customHeight="1" x14ac:dyDescent="0.3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" customHeight="1" x14ac:dyDescent="0.3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" customHeight="1" x14ac:dyDescent="0.3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" customHeight="1" x14ac:dyDescent="0.3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" customHeight="1" x14ac:dyDescent="0.3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" customHeight="1" x14ac:dyDescent="0.3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" customHeight="1" x14ac:dyDescent="0.3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" customHeight="1" x14ac:dyDescent="0.3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" customHeight="1" x14ac:dyDescent="0.3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" customHeight="1" x14ac:dyDescent="0.3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" customHeight="1" x14ac:dyDescent="0.3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" customHeight="1" x14ac:dyDescent="0.3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" customHeight="1" x14ac:dyDescent="0.3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" customHeight="1" x14ac:dyDescent="0.3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" customHeight="1" x14ac:dyDescent="0.3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" customHeight="1" x14ac:dyDescent="0.3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" customHeight="1" x14ac:dyDescent="0.3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" customHeight="1" x14ac:dyDescent="0.3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" customHeight="1" x14ac:dyDescent="0.3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" customHeight="1" x14ac:dyDescent="0.3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" customHeight="1" x14ac:dyDescent="0.3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" customHeight="1" x14ac:dyDescent="0.3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" customHeight="1" x14ac:dyDescent="0.3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" customHeight="1" x14ac:dyDescent="0.3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" customHeight="1" x14ac:dyDescent="0.3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" customHeight="1" x14ac:dyDescent="0.3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" customHeight="1" x14ac:dyDescent="0.3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" customHeight="1" x14ac:dyDescent="0.3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" customHeight="1" x14ac:dyDescent="0.3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" customHeight="1" x14ac:dyDescent="0.3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" customHeight="1" x14ac:dyDescent="0.3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" customHeight="1" x14ac:dyDescent="0.3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" customHeight="1" x14ac:dyDescent="0.3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" customHeight="1" x14ac:dyDescent="0.3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" customHeight="1" x14ac:dyDescent="0.3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" customHeight="1" x14ac:dyDescent="0.3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" customHeight="1" x14ac:dyDescent="0.3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" customHeight="1" x14ac:dyDescent="0.3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" customHeight="1" x14ac:dyDescent="0.3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" customHeight="1" x14ac:dyDescent="0.3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" customHeight="1" x14ac:dyDescent="0.3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" customHeight="1" x14ac:dyDescent="0.3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" customHeight="1" x14ac:dyDescent="0.3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" customHeight="1" x14ac:dyDescent="0.3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" customHeight="1" x14ac:dyDescent="0.3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" customHeight="1" x14ac:dyDescent="0.3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" customHeight="1" x14ac:dyDescent="0.3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" customHeight="1" x14ac:dyDescent="0.3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" customHeight="1" x14ac:dyDescent="0.3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" customHeight="1" x14ac:dyDescent="0.3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" customHeight="1" x14ac:dyDescent="0.3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" customHeight="1" x14ac:dyDescent="0.3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" customHeight="1" x14ac:dyDescent="0.3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" customHeight="1" x14ac:dyDescent="0.3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" customHeight="1" x14ac:dyDescent="0.3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" customHeight="1" x14ac:dyDescent="0.3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" customHeight="1" x14ac:dyDescent="0.3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" customHeight="1" x14ac:dyDescent="0.3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" customHeight="1" x14ac:dyDescent="0.3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" customHeight="1" x14ac:dyDescent="0.3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" customHeight="1" x14ac:dyDescent="0.3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" customHeight="1" x14ac:dyDescent="0.3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" customHeight="1" x14ac:dyDescent="0.3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" customHeight="1" x14ac:dyDescent="0.3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" customHeight="1" x14ac:dyDescent="0.3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" customHeight="1" x14ac:dyDescent="0.3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" customHeight="1" x14ac:dyDescent="0.3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" customHeight="1" x14ac:dyDescent="0.3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" customHeight="1" x14ac:dyDescent="0.3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" customHeight="1" x14ac:dyDescent="0.3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" customHeight="1" x14ac:dyDescent="0.3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" customHeight="1" x14ac:dyDescent="0.3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" customHeight="1" x14ac:dyDescent="0.3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" customHeight="1" x14ac:dyDescent="0.3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" customHeight="1" x14ac:dyDescent="0.3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" customHeight="1" x14ac:dyDescent="0.3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" customHeight="1" x14ac:dyDescent="0.3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" customHeight="1" x14ac:dyDescent="0.3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" customHeight="1" x14ac:dyDescent="0.3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" customHeight="1" x14ac:dyDescent="0.3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" customHeight="1" x14ac:dyDescent="0.3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" customHeight="1" x14ac:dyDescent="0.3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" customHeight="1" x14ac:dyDescent="0.3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" customHeight="1" x14ac:dyDescent="0.3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" customHeight="1" x14ac:dyDescent="0.3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" customHeight="1" x14ac:dyDescent="0.3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" customHeight="1" x14ac:dyDescent="0.3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" customHeight="1" x14ac:dyDescent="0.3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" customHeight="1" x14ac:dyDescent="0.3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" customHeight="1" x14ac:dyDescent="0.3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" customHeight="1" x14ac:dyDescent="0.3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" customHeight="1" x14ac:dyDescent="0.3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" customHeight="1" x14ac:dyDescent="0.3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" customHeight="1" x14ac:dyDescent="0.3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" customHeight="1" x14ac:dyDescent="0.3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" customHeight="1" x14ac:dyDescent="0.3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" customHeight="1" x14ac:dyDescent="0.3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" customHeight="1" x14ac:dyDescent="0.3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" customHeight="1" x14ac:dyDescent="0.3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" customHeight="1" x14ac:dyDescent="0.3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" customHeight="1" x14ac:dyDescent="0.3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" customHeight="1" x14ac:dyDescent="0.3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" customHeight="1" x14ac:dyDescent="0.3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" customHeight="1" x14ac:dyDescent="0.3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" customHeight="1" x14ac:dyDescent="0.3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" customHeight="1" x14ac:dyDescent="0.3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" customHeight="1" x14ac:dyDescent="0.3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" customHeight="1" x14ac:dyDescent="0.3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" customHeight="1" x14ac:dyDescent="0.3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" customHeight="1" x14ac:dyDescent="0.3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" customHeight="1" x14ac:dyDescent="0.3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" customHeight="1" x14ac:dyDescent="0.3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" customHeight="1" x14ac:dyDescent="0.3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" customHeight="1" x14ac:dyDescent="0.3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" customHeight="1" x14ac:dyDescent="0.3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" customHeight="1" x14ac:dyDescent="0.3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" customHeight="1" x14ac:dyDescent="0.3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" customHeight="1" x14ac:dyDescent="0.3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" customHeight="1" x14ac:dyDescent="0.3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" customHeight="1" x14ac:dyDescent="0.3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" customHeight="1" x14ac:dyDescent="0.3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" customHeight="1" x14ac:dyDescent="0.3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" customHeight="1" x14ac:dyDescent="0.3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" customHeight="1" x14ac:dyDescent="0.3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" customHeight="1" x14ac:dyDescent="0.3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" customHeight="1" x14ac:dyDescent="0.3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" customHeight="1" x14ac:dyDescent="0.3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" customHeight="1" x14ac:dyDescent="0.3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" customHeight="1" x14ac:dyDescent="0.3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" customHeight="1" x14ac:dyDescent="0.3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" customHeight="1" x14ac:dyDescent="0.3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" customHeight="1" x14ac:dyDescent="0.3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" customHeight="1" x14ac:dyDescent="0.3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" customHeight="1" x14ac:dyDescent="0.3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" customHeight="1" x14ac:dyDescent="0.3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" customHeight="1" x14ac:dyDescent="0.3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" customHeight="1" x14ac:dyDescent="0.3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" customHeight="1" x14ac:dyDescent="0.3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" customHeight="1" x14ac:dyDescent="0.3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" customHeight="1" x14ac:dyDescent="0.3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" customHeight="1" x14ac:dyDescent="0.3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" customHeight="1" x14ac:dyDescent="0.3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" customHeight="1" x14ac:dyDescent="0.3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" customHeight="1" x14ac:dyDescent="0.3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" customHeight="1" x14ac:dyDescent="0.3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" customHeight="1" x14ac:dyDescent="0.3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" customHeight="1" x14ac:dyDescent="0.3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" customHeight="1" x14ac:dyDescent="0.3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" customHeight="1" x14ac:dyDescent="0.3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" customHeight="1" x14ac:dyDescent="0.3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" customHeight="1" x14ac:dyDescent="0.3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" customHeight="1" x14ac:dyDescent="0.3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" customHeight="1" x14ac:dyDescent="0.3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" customHeight="1" x14ac:dyDescent="0.3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" customHeight="1" x14ac:dyDescent="0.3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" customHeight="1" x14ac:dyDescent="0.3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" customHeight="1" x14ac:dyDescent="0.3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" customHeight="1" x14ac:dyDescent="0.3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" customHeight="1" x14ac:dyDescent="0.3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" customHeight="1" x14ac:dyDescent="0.3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" customHeight="1" x14ac:dyDescent="0.3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" customHeight="1" x14ac:dyDescent="0.3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" customHeight="1" x14ac:dyDescent="0.3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" customHeight="1" x14ac:dyDescent="0.3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" customHeight="1" x14ac:dyDescent="0.3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" customHeight="1" x14ac:dyDescent="0.3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" customHeight="1" x14ac:dyDescent="0.3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" customHeight="1" x14ac:dyDescent="0.3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" customHeight="1" x14ac:dyDescent="0.3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" customHeight="1" x14ac:dyDescent="0.3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" customHeight="1" x14ac:dyDescent="0.3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" customHeight="1" x14ac:dyDescent="0.3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" customHeight="1" x14ac:dyDescent="0.3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" customHeight="1" x14ac:dyDescent="0.3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" customHeight="1" x14ac:dyDescent="0.3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" customHeight="1" x14ac:dyDescent="0.3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" customHeight="1" x14ac:dyDescent="0.3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" customHeight="1" x14ac:dyDescent="0.3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" customHeight="1" x14ac:dyDescent="0.3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" customHeight="1" x14ac:dyDescent="0.3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" customHeight="1" x14ac:dyDescent="0.3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" customHeight="1" x14ac:dyDescent="0.3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" customHeight="1" x14ac:dyDescent="0.3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" customHeight="1" x14ac:dyDescent="0.3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" customHeight="1" x14ac:dyDescent="0.3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" customHeight="1" x14ac:dyDescent="0.3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" customHeight="1" x14ac:dyDescent="0.3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" customHeight="1" x14ac:dyDescent="0.3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" customHeight="1" x14ac:dyDescent="0.3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" customHeight="1" x14ac:dyDescent="0.3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" customHeight="1" x14ac:dyDescent="0.3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" customHeight="1" x14ac:dyDescent="0.3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" customHeight="1" x14ac:dyDescent="0.3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" customHeight="1" x14ac:dyDescent="0.3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" customHeight="1" x14ac:dyDescent="0.3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" customHeight="1" x14ac:dyDescent="0.3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" customHeight="1" x14ac:dyDescent="0.3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" customHeight="1" x14ac:dyDescent="0.3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" customHeight="1" x14ac:dyDescent="0.3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" customHeight="1" x14ac:dyDescent="0.3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" customHeight="1" x14ac:dyDescent="0.3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" customHeight="1" x14ac:dyDescent="0.3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" customHeight="1" x14ac:dyDescent="0.3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" customHeight="1" x14ac:dyDescent="0.3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" customHeight="1" x14ac:dyDescent="0.3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" customHeight="1" x14ac:dyDescent="0.3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" customHeight="1" x14ac:dyDescent="0.3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" customHeight="1" x14ac:dyDescent="0.3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" customHeight="1" x14ac:dyDescent="0.3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" customHeight="1" x14ac:dyDescent="0.3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" customHeight="1" x14ac:dyDescent="0.3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" customHeight="1" x14ac:dyDescent="0.3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" customHeight="1" x14ac:dyDescent="0.3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" customHeight="1" x14ac:dyDescent="0.3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" customHeight="1" x14ac:dyDescent="0.3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" customHeight="1" x14ac:dyDescent="0.3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" customHeight="1" x14ac:dyDescent="0.3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" customHeight="1" x14ac:dyDescent="0.3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" customHeight="1" x14ac:dyDescent="0.3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" customHeight="1" x14ac:dyDescent="0.3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" customHeight="1" x14ac:dyDescent="0.3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" customHeight="1" x14ac:dyDescent="0.3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" customHeight="1" x14ac:dyDescent="0.3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" customHeight="1" x14ac:dyDescent="0.3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" customHeight="1" x14ac:dyDescent="0.3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" customHeight="1" x14ac:dyDescent="0.3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" customHeight="1" x14ac:dyDescent="0.3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" customHeight="1" x14ac:dyDescent="0.3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" customHeight="1" x14ac:dyDescent="0.3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" customHeight="1" x14ac:dyDescent="0.3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" customHeight="1" x14ac:dyDescent="0.3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" customHeight="1" x14ac:dyDescent="0.3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" customHeight="1" x14ac:dyDescent="0.3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" customHeight="1" x14ac:dyDescent="0.3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" customHeight="1" x14ac:dyDescent="0.3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" customHeight="1" x14ac:dyDescent="0.3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" customHeight="1" x14ac:dyDescent="0.3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" customHeight="1" x14ac:dyDescent="0.3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" customHeight="1" x14ac:dyDescent="0.3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" customHeight="1" x14ac:dyDescent="0.3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" customHeight="1" x14ac:dyDescent="0.3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" customHeight="1" x14ac:dyDescent="0.3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" customHeight="1" x14ac:dyDescent="0.3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" customHeight="1" x14ac:dyDescent="0.3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" customHeight="1" x14ac:dyDescent="0.3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" customHeight="1" x14ac:dyDescent="0.3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" customHeight="1" x14ac:dyDescent="0.3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" customHeight="1" x14ac:dyDescent="0.3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" customHeight="1" x14ac:dyDescent="0.3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" customHeight="1" x14ac:dyDescent="0.3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" customHeight="1" x14ac:dyDescent="0.3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" customHeight="1" x14ac:dyDescent="0.3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" customHeight="1" x14ac:dyDescent="0.3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" customHeight="1" x14ac:dyDescent="0.3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" customHeight="1" x14ac:dyDescent="0.3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" customHeight="1" x14ac:dyDescent="0.3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" customHeight="1" x14ac:dyDescent="0.3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" customHeight="1" x14ac:dyDescent="0.3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" customHeight="1" x14ac:dyDescent="0.3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" customHeight="1" x14ac:dyDescent="0.3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" customHeight="1" x14ac:dyDescent="0.3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" customHeight="1" x14ac:dyDescent="0.3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" customHeight="1" x14ac:dyDescent="0.3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" customHeight="1" x14ac:dyDescent="0.3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" customHeight="1" x14ac:dyDescent="0.3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" customHeight="1" x14ac:dyDescent="0.3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" customHeight="1" x14ac:dyDescent="0.3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" customHeight="1" x14ac:dyDescent="0.3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" customHeight="1" x14ac:dyDescent="0.3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" customHeight="1" x14ac:dyDescent="0.3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" customHeight="1" x14ac:dyDescent="0.3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" customHeight="1" x14ac:dyDescent="0.3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" customHeight="1" x14ac:dyDescent="0.3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" customHeight="1" x14ac:dyDescent="0.3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" customHeight="1" x14ac:dyDescent="0.3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" customHeight="1" x14ac:dyDescent="0.3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" customHeight="1" x14ac:dyDescent="0.3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" customHeight="1" x14ac:dyDescent="0.3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" customHeight="1" x14ac:dyDescent="0.3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" customHeight="1" x14ac:dyDescent="0.3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" customHeight="1" x14ac:dyDescent="0.3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" customHeight="1" x14ac:dyDescent="0.3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" customHeight="1" x14ac:dyDescent="0.3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" customHeight="1" x14ac:dyDescent="0.3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" customHeight="1" x14ac:dyDescent="0.3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" customHeight="1" x14ac:dyDescent="0.3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" customHeight="1" x14ac:dyDescent="0.3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" customHeight="1" x14ac:dyDescent="0.3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" customHeight="1" x14ac:dyDescent="0.3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" customHeight="1" x14ac:dyDescent="0.3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" customHeight="1" x14ac:dyDescent="0.3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" customHeight="1" x14ac:dyDescent="0.3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" customHeight="1" x14ac:dyDescent="0.3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" customHeight="1" x14ac:dyDescent="0.3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" customHeight="1" x14ac:dyDescent="0.3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" customHeight="1" x14ac:dyDescent="0.3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" customHeight="1" x14ac:dyDescent="0.3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" customHeight="1" x14ac:dyDescent="0.3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" customHeight="1" x14ac:dyDescent="0.3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" customHeight="1" x14ac:dyDescent="0.3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" customHeight="1" x14ac:dyDescent="0.3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" customHeight="1" x14ac:dyDescent="0.3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" customHeight="1" x14ac:dyDescent="0.3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" customHeight="1" x14ac:dyDescent="0.3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" customHeight="1" x14ac:dyDescent="0.3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" customHeight="1" x14ac:dyDescent="0.3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" customHeight="1" x14ac:dyDescent="0.3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" customHeight="1" x14ac:dyDescent="0.3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" customHeight="1" x14ac:dyDescent="0.3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" customHeight="1" x14ac:dyDescent="0.3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" customHeight="1" x14ac:dyDescent="0.3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" customHeight="1" x14ac:dyDescent="0.3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" customHeight="1" x14ac:dyDescent="0.3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" customHeight="1" x14ac:dyDescent="0.3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" customHeight="1" x14ac:dyDescent="0.3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" customHeight="1" x14ac:dyDescent="0.3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" customHeight="1" x14ac:dyDescent="0.3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" customHeight="1" x14ac:dyDescent="0.3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" customHeight="1" x14ac:dyDescent="0.3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" customHeight="1" x14ac:dyDescent="0.3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" customHeight="1" x14ac:dyDescent="0.3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" customHeight="1" x14ac:dyDescent="0.3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" customHeight="1" x14ac:dyDescent="0.3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" customHeight="1" x14ac:dyDescent="0.3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" customHeight="1" x14ac:dyDescent="0.3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" customHeight="1" x14ac:dyDescent="0.3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" customHeight="1" x14ac:dyDescent="0.3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" customHeight="1" x14ac:dyDescent="0.3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" customHeight="1" x14ac:dyDescent="0.3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" customHeight="1" x14ac:dyDescent="0.3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" customHeight="1" x14ac:dyDescent="0.3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" customHeight="1" x14ac:dyDescent="0.3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" customHeight="1" x14ac:dyDescent="0.3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" customHeight="1" x14ac:dyDescent="0.3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" customHeight="1" x14ac:dyDescent="0.3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" customHeight="1" x14ac:dyDescent="0.3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" customHeight="1" x14ac:dyDescent="0.3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" customHeight="1" x14ac:dyDescent="0.3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" customHeight="1" x14ac:dyDescent="0.3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" customHeight="1" x14ac:dyDescent="0.3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" customHeight="1" x14ac:dyDescent="0.3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" customHeight="1" x14ac:dyDescent="0.3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" customHeight="1" x14ac:dyDescent="0.3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" customHeight="1" x14ac:dyDescent="0.3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" customHeight="1" x14ac:dyDescent="0.3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" customHeight="1" x14ac:dyDescent="0.3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" customHeight="1" x14ac:dyDescent="0.3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" customHeight="1" x14ac:dyDescent="0.3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" customHeight="1" x14ac:dyDescent="0.3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" customHeight="1" x14ac:dyDescent="0.3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" customHeight="1" x14ac:dyDescent="0.3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" customHeight="1" x14ac:dyDescent="0.3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" customHeight="1" x14ac:dyDescent="0.3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" customHeight="1" x14ac:dyDescent="0.3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" customHeight="1" x14ac:dyDescent="0.3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" customHeight="1" x14ac:dyDescent="0.3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" customHeight="1" x14ac:dyDescent="0.3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" customHeight="1" x14ac:dyDescent="0.3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" customHeight="1" x14ac:dyDescent="0.3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" customHeight="1" x14ac:dyDescent="0.3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" customHeight="1" x14ac:dyDescent="0.3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" customHeight="1" x14ac:dyDescent="0.3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" customHeight="1" x14ac:dyDescent="0.3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" customHeight="1" x14ac:dyDescent="0.3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" customHeight="1" x14ac:dyDescent="0.3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" customHeight="1" x14ac:dyDescent="0.3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" customHeight="1" x14ac:dyDescent="0.3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" customHeight="1" x14ac:dyDescent="0.3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" customHeight="1" x14ac:dyDescent="0.3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" customHeight="1" x14ac:dyDescent="0.3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" customHeight="1" x14ac:dyDescent="0.3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" customHeight="1" x14ac:dyDescent="0.3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" customHeight="1" x14ac:dyDescent="0.3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" customHeight="1" x14ac:dyDescent="0.3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" customHeight="1" x14ac:dyDescent="0.3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" customHeight="1" x14ac:dyDescent="0.3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" customHeight="1" x14ac:dyDescent="0.3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" customHeight="1" x14ac:dyDescent="0.3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" customHeight="1" x14ac:dyDescent="0.3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" customHeight="1" x14ac:dyDescent="0.3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" customHeight="1" x14ac:dyDescent="0.3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" customHeight="1" x14ac:dyDescent="0.3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" customHeight="1" x14ac:dyDescent="0.3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" customHeight="1" x14ac:dyDescent="0.3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" customHeight="1" x14ac:dyDescent="0.3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" customHeight="1" x14ac:dyDescent="0.3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" customHeight="1" x14ac:dyDescent="0.3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" customHeight="1" x14ac:dyDescent="0.3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" customHeight="1" x14ac:dyDescent="0.3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" customHeight="1" x14ac:dyDescent="0.3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" customHeight="1" x14ac:dyDescent="0.3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" customHeight="1" x14ac:dyDescent="0.3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" customHeight="1" x14ac:dyDescent="0.3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" customHeight="1" x14ac:dyDescent="0.3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" customHeight="1" x14ac:dyDescent="0.3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" customHeight="1" x14ac:dyDescent="0.3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" customHeight="1" x14ac:dyDescent="0.3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" customHeight="1" x14ac:dyDescent="0.3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" customHeight="1" x14ac:dyDescent="0.3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" customHeight="1" x14ac:dyDescent="0.3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" customHeight="1" x14ac:dyDescent="0.3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" customHeight="1" x14ac:dyDescent="0.3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" customHeight="1" x14ac:dyDescent="0.3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" customHeight="1" x14ac:dyDescent="0.3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" customHeight="1" x14ac:dyDescent="0.3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" customHeight="1" x14ac:dyDescent="0.3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" customHeight="1" x14ac:dyDescent="0.3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" customHeight="1" x14ac:dyDescent="0.3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" customHeight="1" x14ac:dyDescent="0.3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" customHeight="1" x14ac:dyDescent="0.3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" customHeight="1" x14ac:dyDescent="0.3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" customHeight="1" x14ac:dyDescent="0.3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" customHeight="1" x14ac:dyDescent="0.3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" customHeight="1" x14ac:dyDescent="0.3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" customHeight="1" x14ac:dyDescent="0.3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" customHeight="1" x14ac:dyDescent="0.3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" customHeight="1" x14ac:dyDescent="0.3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" customHeight="1" x14ac:dyDescent="0.3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" customHeight="1" x14ac:dyDescent="0.3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" customHeight="1" x14ac:dyDescent="0.3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" customHeight="1" x14ac:dyDescent="0.3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" customHeight="1" x14ac:dyDescent="0.3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" customHeight="1" x14ac:dyDescent="0.3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" customHeight="1" x14ac:dyDescent="0.3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" customHeight="1" x14ac:dyDescent="0.3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" customHeight="1" x14ac:dyDescent="0.3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" customHeight="1" x14ac:dyDescent="0.3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" customHeight="1" x14ac:dyDescent="0.3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" customHeight="1" x14ac:dyDescent="0.3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" customHeight="1" x14ac:dyDescent="0.3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" customHeight="1" x14ac:dyDescent="0.3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" customHeight="1" x14ac:dyDescent="0.3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" customHeight="1" x14ac:dyDescent="0.3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" customHeight="1" x14ac:dyDescent="0.3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" customHeight="1" x14ac:dyDescent="0.3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" customHeight="1" x14ac:dyDescent="0.3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" customHeight="1" x14ac:dyDescent="0.3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" customHeight="1" x14ac:dyDescent="0.3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" customHeight="1" x14ac:dyDescent="0.3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" customHeight="1" x14ac:dyDescent="0.3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" customHeight="1" x14ac:dyDescent="0.3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" customHeight="1" x14ac:dyDescent="0.3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" customHeight="1" x14ac:dyDescent="0.3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" customHeight="1" x14ac:dyDescent="0.3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" customHeight="1" x14ac:dyDescent="0.3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" customHeight="1" x14ac:dyDescent="0.3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" customHeight="1" x14ac:dyDescent="0.3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" customHeight="1" x14ac:dyDescent="0.3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" customHeight="1" x14ac:dyDescent="0.3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" customHeight="1" x14ac:dyDescent="0.3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" customHeight="1" x14ac:dyDescent="0.3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" customHeight="1" x14ac:dyDescent="0.3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" customHeight="1" x14ac:dyDescent="0.3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" customHeight="1" x14ac:dyDescent="0.3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" customHeight="1" x14ac:dyDescent="0.3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" customHeight="1" x14ac:dyDescent="0.3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" customHeight="1" x14ac:dyDescent="0.3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" customHeight="1" x14ac:dyDescent="0.3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" customHeight="1" x14ac:dyDescent="0.3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" customHeight="1" x14ac:dyDescent="0.3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" customHeight="1" x14ac:dyDescent="0.3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" customHeight="1" x14ac:dyDescent="0.3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" customHeight="1" x14ac:dyDescent="0.3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" customHeight="1" x14ac:dyDescent="0.3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" customHeight="1" x14ac:dyDescent="0.3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" customHeight="1" x14ac:dyDescent="0.3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" customHeight="1" x14ac:dyDescent="0.3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" customHeight="1" x14ac:dyDescent="0.3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" customHeight="1" x14ac:dyDescent="0.3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" customHeight="1" x14ac:dyDescent="0.3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" customHeight="1" x14ac:dyDescent="0.3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" customHeight="1" x14ac:dyDescent="0.3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" customHeight="1" x14ac:dyDescent="0.3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" customHeight="1" x14ac:dyDescent="0.3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" customHeight="1" x14ac:dyDescent="0.3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" customHeight="1" x14ac:dyDescent="0.3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" customHeight="1" x14ac:dyDescent="0.3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" customHeight="1" x14ac:dyDescent="0.3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" customHeight="1" x14ac:dyDescent="0.3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" customHeight="1" x14ac:dyDescent="0.3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" customHeight="1" x14ac:dyDescent="0.3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" customHeight="1" x14ac:dyDescent="0.3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" customHeight="1" x14ac:dyDescent="0.3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" customHeight="1" x14ac:dyDescent="0.3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" customHeight="1" x14ac:dyDescent="0.3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" customHeight="1" x14ac:dyDescent="0.3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" customHeight="1" x14ac:dyDescent="0.3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" customHeight="1" x14ac:dyDescent="0.3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" customHeight="1" x14ac:dyDescent="0.3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" customHeight="1" x14ac:dyDescent="0.3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" customHeight="1" x14ac:dyDescent="0.3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" customHeight="1" x14ac:dyDescent="0.3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" customHeight="1" x14ac:dyDescent="0.3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" customHeight="1" x14ac:dyDescent="0.3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" customHeight="1" x14ac:dyDescent="0.3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" customHeight="1" x14ac:dyDescent="0.3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" customHeight="1" x14ac:dyDescent="0.3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" customHeight="1" x14ac:dyDescent="0.3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" customHeight="1" x14ac:dyDescent="0.3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" customHeight="1" x14ac:dyDescent="0.3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" customHeight="1" x14ac:dyDescent="0.3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" customHeight="1" x14ac:dyDescent="0.3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" customHeight="1" x14ac:dyDescent="0.3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" customHeight="1" x14ac:dyDescent="0.3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" customHeight="1" x14ac:dyDescent="0.3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" customHeight="1" x14ac:dyDescent="0.3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" customHeight="1" x14ac:dyDescent="0.3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" customHeight="1" x14ac:dyDescent="0.3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" customHeight="1" x14ac:dyDescent="0.3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" customHeight="1" x14ac:dyDescent="0.3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" customHeight="1" x14ac:dyDescent="0.3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" customHeight="1" x14ac:dyDescent="0.3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" customHeight="1" x14ac:dyDescent="0.3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" customHeight="1" x14ac:dyDescent="0.3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" customHeight="1" x14ac:dyDescent="0.3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" customHeight="1" x14ac:dyDescent="0.3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" customHeight="1" x14ac:dyDescent="0.3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" customHeight="1" x14ac:dyDescent="0.3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" customHeight="1" x14ac:dyDescent="0.3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" customHeight="1" x14ac:dyDescent="0.3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" customHeight="1" x14ac:dyDescent="0.3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" customHeight="1" x14ac:dyDescent="0.3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" customHeight="1" x14ac:dyDescent="0.3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" customHeight="1" x14ac:dyDescent="0.3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" customHeight="1" x14ac:dyDescent="0.3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" customHeight="1" x14ac:dyDescent="0.3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" customHeight="1" x14ac:dyDescent="0.3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" customHeight="1" x14ac:dyDescent="0.3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" customHeight="1" x14ac:dyDescent="0.3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" customHeight="1" x14ac:dyDescent="0.3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" customHeight="1" x14ac:dyDescent="0.3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" customHeight="1" x14ac:dyDescent="0.3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" customHeight="1" x14ac:dyDescent="0.3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" customHeight="1" x14ac:dyDescent="0.3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" customHeight="1" x14ac:dyDescent="0.3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" customHeight="1" x14ac:dyDescent="0.3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" customHeight="1" x14ac:dyDescent="0.3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" customHeight="1" x14ac:dyDescent="0.3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" customHeight="1" x14ac:dyDescent="0.3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" customHeight="1" x14ac:dyDescent="0.3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" customHeight="1" x14ac:dyDescent="0.3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" customHeight="1" x14ac:dyDescent="0.3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" customHeight="1" x14ac:dyDescent="0.3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" customHeight="1" x14ac:dyDescent="0.3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" customHeight="1" x14ac:dyDescent="0.3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" customHeight="1" x14ac:dyDescent="0.3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" customHeight="1" x14ac:dyDescent="0.3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" customHeight="1" x14ac:dyDescent="0.3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" customHeight="1" x14ac:dyDescent="0.3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" customHeight="1" x14ac:dyDescent="0.3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" customHeight="1" x14ac:dyDescent="0.3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" customHeight="1" x14ac:dyDescent="0.3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" customHeight="1" x14ac:dyDescent="0.3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" customHeight="1" x14ac:dyDescent="0.3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" customHeight="1" x14ac:dyDescent="0.3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" customHeight="1" x14ac:dyDescent="0.3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" customHeight="1" x14ac:dyDescent="0.3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" customHeight="1" x14ac:dyDescent="0.3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" customHeight="1" x14ac:dyDescent="0.3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" customHeight="1" x14ac:dyDescent="0.3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" customHeight="1" x14ac:dyDescent="0.3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" customHeight="1" x14ac:dyDescent="0.3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" customHeight="1" x14ac:dyDescent="0.3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" customHeight="1" x14ac:dyDescent="0.3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" customHeight="1" x14ac:dyDescent="0.3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" customHeight="1" x14ac:dyDescent="0.3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" customHeight="1" x14ac:dyDescent="0.3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" customHeight="1" x14ac:dyDescent="0.3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" customHeight="1" x14ac:dyDescent="0.3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" customHeight="1" x14ac:dyDescent="0.3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" customHeight="1" x14ac:dyDescent="0.3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" customHeight="1" x14ac:dyDescent="0.3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" customHeight="1" x14ac:dyDescent="0.3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" customHeight="1" x14ac:dyDescent="0.3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" customHeight="1" x14ac:dyDescent="0.3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" customHeight="1" x14ac:dyDescent="0.3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" customHeight="1" x14ac:dyDescent="0.3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" customHeight="1" x14ac:dyDescent="0.3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" customHeight="1" x14ac:dyDescent="0.3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" customHeight="1" x14ac:dyDescent="0.3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" customHeight="1" x14ac:dyDescent="0.3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" customHeight="1" x14ac:dyDescent="0.3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" customHeight="1" x14ac:dyDescent="0.3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" customHeight="1" x14ac:dyDescent="0.3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" customHeight="1" x14ac:dyDescent="0.3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" customHeight="1" x14ac:dyDescent="0.3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" customHeight="1" x14ac:dyDescent="0.3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" customHeight="1" x14ac:dyDescent="0.3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" customHeight="1" x14ac:dyDescent="0.3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" customHeight="1" x14ac:dyDescent="0.3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" customHeight="1" x14ac:dyDescent="0.3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" customHeight="1" x14ac:dyDescent="0.3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" customHeight="1" x14ac:dyDescent="0.3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" customHeight="1" x14ac:dyDescent="0.3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" customHeight="1" x14ac:dyDescent="0.3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" customHeight="1" x14ac:dyDescent="0.3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" customHeight="1" x14ac:dyDescent="0.3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" customHeight="1" x14ac:dyDescent="0.3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" customHeight="1" x14ac:dyDescent="0.3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" customHeight="1" x14ac:dyDescent="0.3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" customHeight="1" x14ac:dyDescent="0.3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" customHeight="1" x14ac:dyDescent="0.3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" customHeight="1" x14ac:dyDescent="0.3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" customHeight="1" x14ac:dyDescent="0.3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" customHeight="1" x14ac:dyDescent="0.3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" customHeight="1" x14ac:dyDescent="0.3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" customHeight="1" x14ac:dyDescent="0.3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" customHeight="1" x14ac:dyDescent="0.3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" customHeight="1" x14ac:dyDescent="0.3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" customHeight="1" x14ac:dyDescent="0.3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" customHeight="1" x14ac:dyDescent="0.3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" customHeight="1" x14ac:dyDescent="0.3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" customHeight="1" x14ac:dyDescent="0.3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" customHeight="1" x14ac:dyDescent="0.3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" customHeight="1" x14ac:dyDescent="0.3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" customHeight="1" x14ac:dyDescent="0.3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" customHeight="1" x14ac:dyDescent="0.3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" customHeight="1" x14ac:dyDescent="0.3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" customHeight="1" x14ac:dyDescent="0.3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" customHeight="1" x14ac:dyDescent="0.3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" customHeight="1" x14ac:dyDescent="0.3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" customHeight="1" x14ac:dyDescent="0.3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" customHeight="1" x14ac:dyDescent="0.3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" customHeight="1" x14ac:dyDescent="0.3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" customHeight="1" x14ac:dyDescent="0.3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" customHeight="1" x14ac:dyDescent="0.3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" customHeight="1" x14ac:dyDescent="0.3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" customHeight="1" x14ac:dyDescent="0.3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" customHeight="1" x14ac:dyDescent="0.3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" customHeight="1" x14ac:dyDescent="0.3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" customHeight="1" x14ac:dyDescent="0.3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" customHeight="1" x14ac:dyDescent="0.3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" customHeight="1" x14ac:dyDescent="0.3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" customHeight="1" x14ac:dyDescent="0.3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" customHeight="1" x14ac:dyDescent="0.3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" customHeight="1" x14ac:dyDescent="0.3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" customHeight="1" x14ac:dyDescent="0.3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" customHeight="1" x14ac:dyDescent="0.3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" customHeight="1" x14ac:dyDescent="0.3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" customHeight="1" x14ac:dyDescent="0.3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" customHeight="1" x14ac:dyDescent="0.3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" customHeight="1" x14ac:dyDescent="0.3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" customHeight="1" x14ac:dyDescent="0.3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" customHeight="1" x14ac:dyDescent="0.3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" customHeight="1" x14ac:dyDescent="0.3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" customHeight="1" x14ac:dyDescent="0.3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" customHeight="1" x14ac:dyDescent="0.3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" customHeight="1" x14ac:dyDescent="0.3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" customHeight="1" x14ac:dyDescent="0.3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" customHeight="1" x14ac:dyDescent="0.3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" customHeight="1" x14ac:dyDescent="0.3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" customHeight="1" x14ac:dyDescent="0.3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" customHeight="1" x14ac:dyDescent="0.3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" customHeight="1" x14ac:dyDescent="0.3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" customHeight="1" x14ac:dyDescent="0.3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" customHeight="1" x14ac:dyDescent="0.3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" customHeight="1" x14ac:dyDescent="0.3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" customHeight="1" x14ac:dyDescent="0.3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" customHeight="1" x14ac:dyDescent="0.3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" customHeight="1" x14ac:dyDescent="0.3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" customHeight="1" x14ac:dyDescent="0.3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" customHeight="1" x14ac:dyDescent="0.3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" customHeight="1" x14ac:dyDescent="0.3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" customHeight="1" x14ac:dyDescent="0.3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" customHeight="1" x14ac:dyDescent="0.3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" customHeight="1" x14ac:dyDescent="0.3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" customHeight="1" x14ac:dyDescent="0.3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" customHeight="1" x14ac:dyDescent="0.3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" customHeight="1" x14ac:dyDescent="0.3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" customHeight="1" x14ac:dyDescent="0.3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" customHeight="1" x14ac:dyDescent="0.3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" customHeight="1" x14ac:dyDescent="0.3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" customHeight="1" x14ac:dyDescent="0.3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" customHeight="1" x14ac:dyDescent="0.3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" customHeight="1" x14ac:dyDescent="0.3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" customHeight="1" x14ac:dyDescent="0.3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" customHeight="1" x14ac:dyDescent="0.3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" customHeight="1" x14ac:dyDescent="0.3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" customHeight="1" x14ac:dyDescent="0.3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" customHeight="1" x14ac:dyDescent="0.3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" customHeight="1" x14ac:dyDescent="0.3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" customHeight="1" x14ac:dyDescent="0.3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" customHeight="1" x14ac:dyDescent="0.3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" customHeight="1" x14ac:dyDescent="0.3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" customHeight="1" x14ac:dyDescent="0.3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" customHeight="1" x14ac:dyDescent="0.3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" customHeight="1" x14ac:dyDescent="0.3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" customHeight="1" x14ac:dyDescent="0.3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" customHeight="1" x14ac:dyDescent="0.3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" customHeight="1" x14ac:dyDescent="0.3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" customHeight="1" x14ac:dyDescent="0.3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" customHeight="1" x14ac:dyDescent="0.3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" customHeight="1" x14ac:dyDescent="0.3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" customHeight="1" x14ac:dyDescent="0.3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" customHeight="1" x14ac:dyDescent="0.3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" customHeight="1" x14ac:dyDescent="0.3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" customHeight="1" x14ac:dyDescent="0.3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" customHeight="1" x14ac:dyDescent="0.3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" customHeight="1" x14ac:dyDescent="0.3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" customHeight="1" x14ac:dyDescent="0.3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" customHeight="1" x14ac:dyDescent="0.3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" customHeight="1" x14ac:dyDescent="0.3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" customHeight="1" x14ac:dyDescent="0.3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" customHeight="1" x14ac:dyDescent="0.3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" customHeight="1" x14ac:dyDescent="0.3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" customHeight="1" x14ac:dyDescent="0.3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" customHeight="1" x14ac:dyDescent="0.3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" customHeight="1" x14ac:dyDescent="0.3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" customHeight="1" x14ac:dyDescent="0.3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" customHeight="1" x14ac:dyDescent="0.3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" customHeight="1" x14ac:dyDescent="0.3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" customHeight="1" x14ac:dyDescent="0.3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" customHeight="1" x14ac:dyDescent="0.3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" customHeight="1" x14ac:dyDescent="0.3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" customHeight="1" x14ac:dyDescent="0.3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" customHeight="1" x14ac:dyDescent="0.3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" customHeight="1" x14ac:dyDescent="0.3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" customHeight="1" x14ac:dyDescent="0.3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" customHeight="1" x14ac:dyDescent="0.3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" customHeight="1" x14ac:dyDescent="0.3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" customHeight="1" x14ac:dyDescent="0.3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" customHeight="1" x14ac:dyDescent="0.3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" customHeight="1" x14ac:dyDescent="0.3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" customHeight="1" x14ac:dyDescent="0.3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" customHeight="1" x14ac:dyDescent="0.3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" customHeight="1" x14ac:dyDescent="0.3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" customHeight="1" x14ac:dyDescent="0.3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" customHeight="1" x14ac:dyDescent="0.3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" customHeight="1" x14ac:dyDescent="0.3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" customHeight="1" x14ac:dyDescent="0.3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" customHeight="1" x14ac:dyDescent="0.3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" customHeight="1" x14ac:dyDescent="0.3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" customHeight="1" x14ac:dyDescent="0.3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" customHeight="1" x14ac:dyDescent="0.3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" customHeight="1" x14ac:dyDescent="0.3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" customHeight="1" x14ac:dyDescent="0.3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" customHeight="1" x14ac:dyDescent="0.3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" customHeight="1" x14ac:dyDescent="0.3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" customHeight="1" x14ac:dyDescent="0.3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" customHeight="1" x14ac:dyDescent="0.3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" customHeight="1" x14ac:dyDescent="0.3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" customHeight="1" x14ac:dyDescent="0.3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" customHeight="1" x14ac:dyDescent="0.3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" customHeight="1" x14ac:dyDescent="0.3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" customHeight="1" x14ac:dyDescent="0.3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" customHeight="1" x14ac:dyDescent="0.3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" customHeight="1" x14ac:dyDescent="0.3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" customHeight="1" x14ac:dyDescent="0.3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" customHeight="1" x14ac:dyDescent="0.3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" customHeight="1" x14ac:dyDescent="0.3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" customHeight="1" x14ac:dyDescent="0.3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" customHeight="1" x14ac:dyDescent="0.3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" customHeight="1" x14ac:dyDescent="0.3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" customHeight="1" x14ac:dyDescent="0.3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" customHeight="1" x14ac:dyDescent="0.3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" customHeight="1" x14ac:dyDescent="0.3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" customHeight="1" x14ac:dyDescent="0.3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" customHeight="1" x14ac:dyDescent="0.3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" customHeight="1" x14ac:dyDescent="0.3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" customHeight="1" x14ac:dyDescent="0.3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" customHeight="1" x14ac:dyDescent="0.3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" customHeight="1" x14ac:dyDescent="0.3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" customHeight="1" x14ac:dyDescent="0.3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" customHeight="1" x14ac:dyDescent="0.3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" customHeight="1" x14ac:dyDescent="0.3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" customHeight="1" x14ac:dyDescent="0.3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" customHeight="1" x14ac:dyDescent="0.3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" customHeight="1" x14ac:dyDescent="0.3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" customHeight="1" x14ac:dyDescent="0.3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" customHeight="1" x14ac:dyDescent="0.3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" customHeight="1" x14ac:dyDescent="0.3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" customHeight="1" x14ac:dyDescent="0.3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" customHeight="1" x14ac:dyDescent="0.3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" customHeight="1" x14ac:dyDescent="0.3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" customHeight="1" x14ac:dyDescent="0.3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" customHeight="1" x14ac:dyDescent="0.3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" customHeight="1" x14ac:dyDescent="0.3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" customHeight="1" x14ac:dyDescent="0.3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" customHeight="1" x14ac:dyDescent="0.3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" customHeight="1" x14ac:dyDescent="0.3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" customHeight="1" x14ac:dyDescent="0.3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" customHeight="1" x14ac:dyDescent="0.3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" customHeight="1" x14ac:dyDescent="0.3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" customHeight="1" x14ac:dyDescent="0.3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" customHeight="1" x14ac:dyDescent="0.3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" customHeight="1" x14ac:dyDescent="0.3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" customHeight="1" x14ac:dyDescent="0.3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" customHeight="1" x14ac:dyDescent="0.3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" customHeight="1" x14ac:dyDescent="0.3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" customHeight="1" x14ac:dyDescent="0.3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" customHeight="1" x14ac:dyDescent="0.3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" customHeight="1" x14ac:dyDescent="0.3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" customHeight="1" x14ac:dyDescent="0.3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" customHeight="1" x14ac:dyDescent="0.3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" customHeight="1" x14ac:dyDescent="0.3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" customHeight="1" x14ac:dyDescent="0.3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" customHeight="1" x14ac:dyDescent="0.3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" customHeight="1" x14ac:dyDescent="0.3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" customHeight="1" x14ac:dyDescent="0.3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" customHeight="1" x14ac:dyDescent="0.3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" customHeight="1" x14ac:dyDescent="0.3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" customHeight="1" x14ac:dyDescent="0.3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" customHeight="1" x14ac:dyDescent="0.3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" customHeight="1" x14ac:dyDescent="0.3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" customHeight="1" x14ac:dyDescent="0.3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" customHeight="1" x14ac:dyDescent="0.3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" customHeight="1" x14ac:dyDescent="0.3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" customHeight="1" x14ac:dyDescent="0.3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" customHeight="1" x14ac:dyDescent="0.3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" customHeight="1" x14ac:dyDescent="0.3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" customHeight="1" x14ac:dyDescent="0.3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" customHeight="1" x14ac:dyDescent="0.3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" customHeight="1" x14ac:dyDescent="0.3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" customHeight="1" x14ac:dyDescent="0.3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" customHeight="1" x14ac:dyDescent="0.3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" customHeight="1" x14ac:dyDescent="0.3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" customHeight="1" x14ac:dyDescent="0.3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" customHeight="1" x14ac:dyDescent="0.3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" customHeight="1" x14ac:dyDescent="0.3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" customHeight="1" x14ac:dyDescent="0.3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" customHeight="1" x14ac:dyDescent="0.3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" customHeight="1" x14ac:dyDescent="0.3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" customHeight="1" x14ac:dyDescent="0.3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" customHeight="1" x14ac:dyDescent="0.3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" customHeight="1" x14ac:dyDescent="0.3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" customHeight="1" x14ac:dyDescent="0.3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" customHeight="1" x14ac:dyDescent="0.3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" customHeight="1" x14ac:dyDescent="0.3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" customHeight="1" x14ac:dyDescent="0.3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" customHeight="1" x14ac:dyDescent="0.3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" customHeight="1" x14ac:dyDescent="0.3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" customHeight="1" x14ac:dyDescent="0.3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" customHeight="1" x14ac:dyDescent="0.3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" customHeight="1" x14ac:dyDescent="0.3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" customHeight="1" x14ac:dyDescent="0.3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" customHeight="1" x14ac:dyDescent="0.3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" customHeight="1" x14ac:dyDescent="0.3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" customHeight="1" x14ac:dyDescent="0.3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" customHeight="1" x14ac:dyDescent="0.3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" customHeight="1" x14ac:dyDescent="0.3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" customHeight="1" x14ac:dyDescent="0.3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" customHeight="1" x14ac:dyDescent="0.3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" customHeight="1" x14ac:dyDescent="0.3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" customHeight="1" x14ac:dyDescent="0.3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" customHeight="1" x14ac:dyDescent="0.3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" customHeight="1" x14ac:dyDescent="0.3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" customHeight="1" x14ac:dyDescent="0.3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" customHeight="1" x14ac:dyDescent="0.3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" customHeight="1" x14ac:dyDescent="0.3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" customHeight="1" x14ac:dyDescent="0.3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" customHeight="1" x14ac:dyDescent="0.3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" customHeight="1" x14ac:dyDescent="0.3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" customHeight="1" x14ac:dyDescent="0.3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" customHeight="1" x14ac:dyDescent="0.3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" customHeight="1" x14ac:dyDescent="0.3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" customHeight="1" x14ac:dyDescent="0.3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" customHeight="1" x14ac:dyDescent="0.3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" customHeight="1" x14ac:dyDescent="0.3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" customHeight="1" x14ac:dyDescent="0.3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" customHeight="1" x14ac:dyDescent="0.3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" customHeight="1" x14ac:dyDescent="0.3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" customHeight="1" x14ac:dyDescent="0.3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" customHeight="1" x14ac:dyDescent="0.3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" customHeight="1" x14ac:dyDescent="0.3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" customHeight="1" x14ac:dyDescent="0.3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" customHeight="1" x14ac:dyDescent="0.3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" customHeight="1" x14ac:dyDescent="0.3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" customHeight="1" x14ac:dyDescent="0.3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" customHeight="1" x14ac:dyDescent="0.3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" customHeight="1" x14ac:dyDescent="0.3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" customHeight="1" x14ac:dyDescent="0.3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" customHeight="1" x14ac:dyDescent="0.3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" customHeight="1" x14ac:dyDescent="0.3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" customHeight="1" x14ac:dyDescent="0.3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" customHeight="1" x14ac:dyDescent="0.3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" customHeight="1" x14ac:dyDescent="0.3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" customHeight="1" x14ac:dyDescent="0.3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" customHeight="1" x14ac:dyDescent="0.3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" customHeight="1" x14ac:dyDescent="0.3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" customHeight="1" x14ac:dyDescent="0.3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" customHeight="1" x14ac:dyDescent="0.3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" customHeight="1" x14ac:dyDescent="0.3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" customHeight="1" x14ac:dyDescent="0.3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" customHeight="1" x14ac:dyDescent="0.3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" customHeight="1" x14ac:dyDescent="0.3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" customHeight="1" x14ac:dyDescent="0.3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" customHeight="1" x14ac:dyDescent="0.3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" customHeight="1" x14ac:dyDescent="0.3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" customHeight="1" x14ac:dyDescent="0.3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" customHeight="1" x14ac:dyDescent="0.3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" customHeight="1" x14ac:dyDescent="0.3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" customHeight="1" x14ac:dyDescent="0.3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" customHeight="1" x14ac:dyDescent="0.3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" customHeight="1" x14ac:dyDescent="0.3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" customHeight="1" x14ac:dyDescent="0.3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" customHeight="1" x14ac:dyDescent="0.3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" customHeight="1" x14ac:dyDescent="0.3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" customHeight="1" x14ac:dyDescent="0.3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" customHeight="1" x14ac:dyDescent="0.3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" customHeight="1" x14ac:dyDescent="0.3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" customHeight="1" x14ac:dyDescent="0.3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" customHeight="1" x14ac:dyDescent="0.3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" customHeight="1" x14ac:dyDescent="0.3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" customHeight="1" x14ac:dyDescent="0.3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" customHeight="1" x14ac:dyDescent="0.3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" customHeight="1" x14ac:dyDescent="0.3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" customHeight="1" x14ac:dyDescent="0.3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" customHeight="1" x14ac:dyDescent="0.3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" customHeight="1" x14ac:dyDescent="0.3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" customHeight="1" x14ac:dyDescent="0.3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" customHeight="1" x14ac:dyDescent="0.3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" customHeight="1" x14ac:dyDescent="0.3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" customHeight="1" x14ac:dyDescent="0.3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" customHeight="1" x14ac:dyDescent="0.3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" customHeight="1" x14ac:dyDescent="0.3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" customHeight="1" x14ac:dyDescent="0.3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" customHeight="1" x14ac:dyDescent="0.3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" customHeight="1" x14ac:dyDescent="0.3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" customHeight="1" x14ac:dyDescent="0.3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" customHeight="1" x14ac:dyDescent="0.3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" customHeight="1" x14ac:dyDescent="0.3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" customHeight="1" x14ac:dyDescent="0.3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" customHeight="1" x14ac:dyDescent="0.3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" customHeight="1" x14ac:dyDescent="0.3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" customHeight="1" x14ac:dyDescent="0.3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" customHeight="1" x14ac:dyDescent="0.3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" customHeight="1" x14ac:dyDescent="0.3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" customHeight="1" x14ac:dyDescent="0.3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" customHeight="1" x14ac:dyDescent="0.3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" customHeight="1" x14ac:dyDescent="0.3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" customHeight="1" x14ac:dyDescent="0.3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" customHeight="1" x14ac:dyDescent="0.3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" customHeight="1" x14ac:dyDescent="0.3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" customHeight="1" x14ac:dyDescent="0.3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" customHeight="1" x14ac:dyDescent="0.3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" customHeight="1" x14ac:dyDescent="0.3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" customHeight="1" x14ac:dyDescent="0.3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" customHeight="1" x14ac:dyDescent="0.3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" customHeight="1" x14ac:dyDescent="0.3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" customHeight="1" x14ac:dyDescent="0.3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" customHeight="1" x14ac:dyDescent="0.3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" customHeight="1" x14ac:dyDescent="0.3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" customHeight="1" x14ac:dyDescent="0.3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" customHeight="1" x14ac:dyDescent="0.3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" customHeight="1" x14ac:dyDescent="0.3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" customHeight="1" x14ac:dyDescent="0.3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" customHeight="1" x14ac:dyDescent="0.3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" customHeight="1" x14ac:dyDescent="0.3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" customHeight="1" x14ac:dyDescent="0.3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" customHeight="1" x14ac:dyDescent="0.3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" customHeight="1" x14ac:dyDescent="0.3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" customHeight="1" x14ac:dyDescent="0.3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" customHeight="1" x14ac:dyDescent="0.3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" customHeight="1" x14ac:dyDescent="0.3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" customHeight="1" x14ac:dyDescent="0.3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" customHeight="1" x14ac:dyDescent="0.3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" customHeight="1" x14ac:dyDescent="0.3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" customHeight="1" x14ac:dyDescent="0.3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" customHeight="1" x14ac:dyDescent="0.3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" customHeight="1" x14ac:dyDescent="0.3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" customHeight="1" x14ac:dyDescent="0.3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" customHeight="1" x14ac:dyDescent="0.3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" customHeight="1" x14ac:dyDescent="0.3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" customHeight="1" x14ac:dyDescent="0.3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" customHeight="1" x14ac:dyDescent="0.3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" customHeight="1" x14ac:dyDescent="0.3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" customHeight="1" x14ac:dyDescent="0.3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" customHeight="1" x14ac:dyDescent="0.3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" customHeight="1" x14ac:dyDescent="0.3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" customHeight="1" x14ac:dyDescent="0.3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" customHeight="1" x14ac:dyDescent="0.3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" customHeight="1" x14ac:dyDescent="0.3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" customHeight="1" x14ac:dyDescent="0.3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" customHeight="1" x14ac:dyDescent="0.3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" customHeight="1" x14ac:dyDescent="0.3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" customHeight="1" x14ac:dyDescent="0.3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" customHeight="1" x14ac:dyDescent="0.3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" customHeight="1" x14ac:dyDescent="0.3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" customHeight="1" x14ac:dyDescent="0.3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" customHeight="1" x14ac:dyDescent="0.3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" customHeight="1" x14ac:dyDescent="0.3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" customHeight="1" x14ac:dyDescent="0.3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" customHeight="1" x14ac:dyDescent="0.3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" customHeight="1" x14ac:dyDescent="0.3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" customHeight="1" x14ac:dyDescent="0.3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" customHeight="1" x14ac:dyDescent="0.3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" customHeight="1" x14ac:dyDescent="0.3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" customHeight="1" x14ac:dyDescent="0.3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" customHeight="1" x14ac:dyDescent="0.3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" customHeight="1" x14ac:dyDescent="0.3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" customHeight="1" x14ac:dyDescent="0.3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" customHeight="1" x14ac:dyDescent="0.3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" customHeight="1" x14ac:dyDescent="0.3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" customHeight="1" x14ac:dyDescent="0.3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" customHeight="1" x14ac:dyDescent="0.3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" customHeight="1" x14ac:dyDescent="0.3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" customHeight="1" x14ac:dyDescent="0.3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" customHeight="1" x14ac:dyDescent="0.3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" customHeight="1" x14ac:dyDescent="0.3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" customHeight="1" x14ac:dyDescent="0.3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" customHeight="1" x14ac:dyDescent="0.3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" customHeight="1" x14ac:dyDescent="0.3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" customHeight="1" x14ac:dyDescent="0.3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" customHeight="1" x14ac:dyDescent="0.3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" customHeight="1" x14ac:dyDescent="0.3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" customHeight="1" x14ac:dyDescent="0.3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" customHeight="1" x14ac:dyDescent="0.3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" customHeight="1" x14ac:dyDescent="0.3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" customHeight="1" x14ac:dyDescent="0.3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" customHeight="1" x14ac:dyDescent="0.3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" customHeight="1" x14ac:dyDescent="0.3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" customHeight="1" x14ac:dyDescent="0.3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" customHeight="1" x14ac:dyDescent="0.3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" customHeight="1" x14ac:dyDescent="0.3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" customHeight="1" x14ac:dyDescent="0.3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" customHeight="1" x14ac:dyDescent="0.3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" customHeight="1" x14ac:dyDescent="0.3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" customHeight="1" x14ac:dyDescent="0.3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" customHeight="1" x14ac:dyDescent="0.3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" customHeight="1" x14ac:dyDescent="0.3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" customHeight="1" x14ac:dyDescent="0.3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" customHeight="1" x14ac:dyDescent="0.3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" customHeight="1" x14ac:dyDescent="0.3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" customHeight="1" x14ac:dyDescent="0.3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" customHeight="1" x14ac:dyDescent="0.3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" customHeight="1" x14ac:dyDescent="0.3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" customHeight="1" x14ac:dyDescent="0.3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" customHeight="1" x14ac:dyDescent="0.3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" customHeight="1" x14ac:dyDescent="0.3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" customHeight="1" x14ac:dyDescent="0.3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" customHeight="1" x14ac:dyDescent="0.3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" customHeight="1" x14ac:dyDescent="0.3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" customHeight="1" x14ac:dyDescent="0.3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" customHeight="1" x14ac:dyDescent="0.3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" customHeight="1" x14ac:dyDescent="0.3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" customHeight="1" x14ac:dyDescent="0.3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" customHeight="1" x14ac:dyDescent="0.3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" customHeight="1" x14ac:dyDescent="0.3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" customHeight="1" x14ac:dyDescent="0.3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" customHeight="1" x14ac:dyDescent="0.3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" customHeight="1" x14ac:dyDescent="0.3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" customHeight="1" x14ac:dyDescent="0.3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" customHeight="1" x14ac:dyDescent="0.3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" customHeight="1" x14ac:dyDescent="0.3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" customHeight="1" x14ac:dyDescent="0.3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" customHeight="1" x14ac:dyDescent="0.3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" customHeight="1" x14ac:dyDescent="0.3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" customHeight="1" x14ac:dyDescent="0.3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" customHeight="1" x14ac:dyDescent="0.3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" customHeight="1" x14ac:dyDescent="0.3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" customHeight="1" x14ac:dyDescent="0.3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" customHeight="1" x14ac:dyDescent="0.3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" customHeight="1" x14ac:dyDescent="0.3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" customHeight="1" x14ac:dyDescent="0.3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" customHeight="1" x14ac:dyDescent="0.3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" customHeight="1" x14ac:dyDescent="0.3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" customHeight="1" x14ac:dyDescent="0.3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" customHeight="1" x14ac:dyDescent="0.3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" customHeight="1" x14ac:dyDescent="0.3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" customHeight="1" x14ac:dyDescent="0.3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" customHeight="1" x14ac:dyDescent="0.3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" customHeight="1" x14ac:dyDescent="0.3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" customHeight="1" x14ac:dyDescent="0.3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" customHeight="1" x14ac:dyDescent="0.3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" customHeight="1" x14ac:dyDescent="0.3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" customHeight="1" x14ac:dyDescent="0.3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" customHeight="1" x14ac:dyDescent="0.3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" customHeight="1" x14ac:dyDescent="0.3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" customHeight="1" x14ac:dyDescent="0.3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" customHeight="1" x14ac:dyDescent="0.3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" customHeight="1" x14ac:dyDescent="0.3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" customHeight="1" x14ac:dyDescent="0.3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" customHeight="1" x14ac:dyDescent="0.3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" customHeight="1" x14ac:dyDescent="0.3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" customHeight="1" x14ac:dyDescent="0.3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" customHeight="1" x14ac:dyDescent="0.3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" customHeight="1" x14ac:dyDescent="0.3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" customHeight="1" x14ac:dyDescent="0.3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" customHeight="1" x14ac:dyDescent="0.3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" customHeight="1" x14ac:dyDescent="0.3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" customHeight="1" x14ac:dyDescent="0.3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" customHeight="1" x14ac:dyDescent="0.3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" customHeight="1" x14ac:dyDescent="0.3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" customHeight="1" x14ac:dyDescent="0.3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" customHeight="1" x14ac:dyDescent="0.3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" customHeight="1" x14ac:dyDescent="0.3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" customHeight="1" x14ac:dyDescent="0.3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" customHeight="1" x14ac:dyDescent="0.3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" customHeight="1" x14ac:dyDescent="0.3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" customHeight="1" x14ac:dyDescent="0.3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" customHeight="1" x14ac:dyDescent="0.3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" customHeight="1" x14ac:dyDescent="0.3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" customHeight="1" x14ac:dyDescent="0.3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" customHeight="1" x14ac:dyDescent="0.3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" customHeight="1" x14ac:dyDescent="0.3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" customHeight="1" x14ac:dyDescent="0.3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" customHeight="1" x14ac:dyDescent="0.3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" customHeight="1" x14ac:dyDescent="0.3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" customHeight="1" x14ac:dyDescent="0.3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" customHeight="1" x14ac:dyDescent="0.3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" customHeight="1" x14ac:dyDescent="0.3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" customHeight="1" x14ac:dyDescent="0.3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" customHeight="1" x14ac:dyDescent="0.3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" customHeight="1" x14ac:dyDescent="0.3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" customHeight="1" x14ac:dyDescent="0.3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" customHeight="1" x14ac:dyDescent="0.3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" customHeight="1" x14ac:dyDescent="0.3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" customHeight="1" x14ac:dyDescent="0.3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" customHeight="1" x14ac:dyDescent="0.3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" customHeight="1" x14ac:dyDescent="0.3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" customHeight="1" x14ac:dyDescent="0.3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" customHeight="1" x14ac:dyDescent="0.3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" customHeight="1" x14ac:dyDescent="0.3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" customHeight="1" x14ac:dyDescent="0.3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" customHeight="1" x14ac:dyDescent="0.3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" customHeight="1" x14ac:dyDescent="0.3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" customHeight="1" x14ac:dyDescent="0.3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" customHeight="1" x14ac:dyDescent="0.3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" customHeight="1" x14ac:dyDescent="0.3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" customHeight="1" x14ac:dyDescent="0.3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" customHeight="1" x14ac:dyDescent="0.3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" customHeight="1" x14ac:dyDescent="0.3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" customHeight="1" x14ac:dyDescent="0.3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" customHeight="1" x14ac:dyDescent="0.3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" customHeight="1" x14ac:dyDescent="0.3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" customHeight="1" x14ac:dyDescent="0.3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" customHeight="1" x14ac:dyDescent="0.3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" customHeight="1" x14ac:dyDescent="0.3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" customHeight="1" x14ac:dyDescent="0.3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" customHeight="1" x14ac:dyDescent="0.3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" customHeight="1" x14ac:dyDescent="0.3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" customHeight="1" x14ac:dyDescent="0.3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" customHeight="1" x14ac:dyDescent="0.3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" customHeight="1" x14ac:dyDescent="0.3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" customHeight="1" x14ac:dyDescent="0.3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" customHeight="1" x14ac:dyDescent="0.3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" customHeight="1" x14ac:dyDescent="0.3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" customHeight="1" x14ac:dyDescent="0.3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" customHeight="1" x14ac:dyDescent="0.3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" customHeight="1" x14ac:dyDescent="0.3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" customHeight="1" x14ac:dyDescent="0.3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" customHeight="1" x14ac:dyDescent="0.3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" customHeight="1" x14ac:dyDescent="0.3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" customHeight="1" x14ac:dyDescent="0.3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" customHeight="1" x14ac:dyDescent="0.3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" customHeight="1" x14ac:dyDescent="0.3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" customHeight="1" x14ac:dyDescent="0.3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" customHeight="1" x14ac:dyDescent="0.3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" customHeight="1" x14ac:dyDescent="0.3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" customHeight="1" x14ac:dyDescent="0.3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" customHeight="1" x14ac:dyDescent="0.3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" customHeight="1" x14ac:dyDescent="0.3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" customHeight="1" x14ac:dyDescent="0.3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" customHeight="1" x14ac:dyDescent="0.3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" customHeight="1" x14ac:dyDescent="0.3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" customHeight="1" x14ac:dyDescent="0.3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" customHeight="1" x14ac:dyDescent="0.3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" customHeight="1" x14ac:dyDescent="0.3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" customHeight="1" x14ac:dyDescent="0.3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" customHeight="1" x14ac:dyDescent="0.3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" customHeight="1" x14ac:dyDescent="0.3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" customHeight="1" x14ac:dyDescent="0.3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" customHeight="1" x14ac:dyDescent="0.3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" customHeight="1" x14ac:dyDescent="0.3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" customHeight="1" x14ac:dyDescent="0.3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" customHeight="1" x14ac:dyDescent="0.3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" customHeight="1" x14ac:dyDescent="0.3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" customHeight="1" x14ac:dyDescent="0.3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" customHeight="1" x14ac:dyDescent="0.3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" customHeight="1" x14ac:dyDescent="0.3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" customHeight="1" x14ac:dyDescent="0.3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" customHeight="1" x14ac:dyDescent="0.3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" customHeight="1" x14ac:dyDescent="0.3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" customHeight="1" x14ac:dyDescent="0.3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" customHeight="1" x14ac:dyDescent="0.3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" customHeight="1" x14ac:dyDescent="0.3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" customHeight="1" x14ac:dyDescent="0.3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" customHeight="1" x14ac:dyDescent="0.3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" customHeight="1" x14ac:dyDescent="0.3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" customHeight="1" x14ac:dyDescent="0.3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" customHeight="1" x14ac:dyDescent="0.3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" customHeight="1" x14ac:dyDescent="0.3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" customHeight="1" x14ac:dyDescent="0.3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" customHeight="1" x14ac:dyDescent="0.3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" customHeight="1" x14ac:dyDescent="0.3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" customHeight="1" x14ac:dyDescent="0.3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" customHeight="1" x14ac:dyDescent="0.3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" customHeight="1" x14ac:dyDescent="0.3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" customHeight="1" x14ac:dyDescent="0.3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" customHeight="1" x14ac:dyDescent="0.3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" customHeight="1" x14ac:dyDescent="0.3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" customHeight="1" x14ac:dyDescent="0.3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" customHeight="1" x14ac:dyDescent="0.3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" customHeight="1" x14ac:dyDescent="0.3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" customHeight="1" x14ac:dyDescent="0.3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" customHeight="1" x14ac:dyDescent="0.3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" customHeight="1" x14ac:dyDescent="0.3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" customHeight="1" x14ac:dyDescent="0.3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" customHeight="1" x14ac:dyDescent="0.3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" customHeight="1" x14ac:dyDescent="0.3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" customHeight="1" x14ac:dyDescent="0.3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" customHeight="1" x14ac:dyDescent="0.3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" customHeight="1" x14ac:dyDescent="0.3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" customHeight="1" x14ac:dyDescent="0.3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" customHeight="1" x14ac:dyDescent="0.3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" customHeight="1" x14ac:dyDescent="0.3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" customHeight="1" x14ac:dyDescent="0.3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" customHeight="1" x14ac:dyDescent="0.3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" customHeight="1" x14ac:dyDescent="0.3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" customHeight="1" x14ac:dyDescent="0.3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" customHeight="1" x14ac:dyDescent="0.3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" customHeight="1" x14ac:dyDescent="0.3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" customHeight="1" x14ac:dyDescent="0.3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" customHeight="1" x14ac:dyDescent="0.3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" customHeight="1" x14ac:dyDescent="0.3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" customHeight="1" x14ac:dyDescent="0.3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" customHeight="1" x14ac:dyDescent="0.3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" customHeight="1" x14ac:dyDescent="0.3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" customHeight="1" x14ac:dyDescent="0.3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" customHeight="1" x14ac:dyDescent="0.3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" customHeight="1" x14ac:dyDescent="0.3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" customHeight="1" x14ac:dyDescent="0.3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" customHeight="1" x14ac:dyDescent="0.3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" customHeight="1" x14ac:dyDescent="0.3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" customHeight="1" x14ac:dyDescent="0.3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" customHeight="1" x14ac:dyDescent="0.3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" customHeight="1" x14ac:dyDescent="0.3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" customHeight="1" x14ac:dyDescent="0.3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" customHeight="1" x14ac:dyDescent="0.3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" customHeight="1" x14ac:dyDescent="0.3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" customHeight="1" x14ac:dyDescent="0.3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" customHeight="1" x14ac:dyDescent="0.3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" customHeight="1" x14ac:dyDescent="0.3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" customHeight="1" x14ac:dyDescent="0.3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" customHeight="1" x14ac:dyDescent="0.3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" customHeight="1" x14ac:dyDescent="0.3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" customHeight="1" x14ac:dyDescent="0.3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" customHeight="1" x14ac:dyDescent="0.3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" customHeight="1" x14ac:dyDescent="0.3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" customHeight="1" x14ac:dyDescent="0.3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" customHeight="1" x14ac:dyDescent="0.3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" customHeight="1" x14ac:dyDescent="0.3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" customHeight="1" x14ac:dyDescent="0.3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" customHeight="1" x14ac:dyDescent="0.3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" customHeight="1" x14ac:dyDescent="0.3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" customHeight="1" x14ac:dyDescent="0.3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" customHeight="1" x14ac:dyDescent="0.3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" customHeight="1" x14ac:dyDescent="0.3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" customHeight="1" x14ac:dyDescent="0.3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" customHeight="1" x14ac:dyDescent="0.3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" customHeight="1" x14ac:dyDescent="0.3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" customHeight="1" x14ac:dyDescent="0.3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" customHeight="1" x14ac:dyDescent="0.3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" customHeight="1" x14ac:dyDescent="0.3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" customHeight="1" x14ac:dyDescent="0.3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" customHeight="1" x14ac:dyDescent="0.3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" customHeight="1" x14ac:dyDescent="0.3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" customHeight="1" x14ac:dyDescent="0.3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" customHeight="1" x14ac:dyDescent="0.3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" customHeight="1" x14ac:dyDescent="0.3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" customHeight="1" x14ac:dyDescent="0.3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" customHeight="1" x14ac:dyDescent="0.3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" customHeight="1" x14ac:dyDescent="0.3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" customHeight="1" x14ac:dyDescent="0.3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" customHeight="1" x14ac:dyDescent="0.3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" customHeight="1" x14ac:dyDescent="0.3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" customHeight="1" x14ac:dyDescent="0.3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" customHeight="1" x14ac:dyDescent="0.3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" customHeight="1" x14ac:dyDescent="0.3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" customHeight="1" x14ac:dyDescent="0.3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" customHeight="1" x14ac:dyDescent="0.3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" customHeight="1" x14ac:dyDescent="0.3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" customHeight="1" x14ac:dyDescent="0.3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" customHeight="1" x14ac:dyDescent="0.3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" customHeight="1" x14ac:dyDescent="0.3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" customHeight="1" x14ac:dyDescent="0.3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" customHeight="1" x14ac:dyDescent="0.3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" customHeight="1" x14ac:dyDescent="0.3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" customHeight="1" x14ac:dyDescent="0.3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" customHeight="1" x14ac:dyDescent="0.3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" customHeight="1" x14ac:dyDescent="0.3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" customHeight="1" x14ac:dyDescent="0.3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" customHeight="1" x14ac:dyDescent="0.3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" customHeight="1" x14ac:dyDescent="0.3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" customHeight="1" x14ac:dyDescent="0.3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" customHeight="1" x14ac:dyDescent="0.3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" customHeight="1" x14ac:dyDescent="0.3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" customHeight="1" x14ac:dyDescent="0.3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" customHeight="1" x14ac:dyDescent="0.3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" customHeight="1" x14ac:dyDescent="0.3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" customHeight="1" x14ac:dyDescent="0.3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" customHeight="1" x14ac:dyDescent="0.3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" customHeight="1" x14ac:dyDescent="0.3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" customHeight="1" x14ac:dyDescent="0.3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" customHeight="1" x14ac:dyDescent="0.3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" customHeight="1" x14ac:dyDescent="0.3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" customHeight="1" x14ac:dyDescent="0.3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" customHeight="1" x14ac:dyDescent="0.3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" customHeight="1" x14ac:dyDescent="0.3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" customHeight="1" x14ac:dyDescent="0.3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1698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3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3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3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3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3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3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3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3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3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3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3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3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3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3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3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3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3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3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3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3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3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3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3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3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3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3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3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3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3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3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3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3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3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3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3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3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3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3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3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3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3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3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3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3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3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3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3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3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3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3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3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3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3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3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3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3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3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3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3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3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3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3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3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3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3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3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3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3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3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3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3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3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3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3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3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3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3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3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3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3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3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3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3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3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3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3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3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3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3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3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3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3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3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3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3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3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3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3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3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3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3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3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3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3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3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3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3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3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3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3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3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3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3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3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3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3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3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3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3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3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3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3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3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3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3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3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3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3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3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3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3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3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3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3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3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3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3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3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3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3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3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3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3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3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3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3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3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3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3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3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3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3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3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3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3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3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3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3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3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3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3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3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3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3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3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3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3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3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3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3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3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3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3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3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3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3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3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3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3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3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3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3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3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3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3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3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3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3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3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3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3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3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3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3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3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3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3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3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3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3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3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3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3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3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3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3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3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3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3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3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3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3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3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3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3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3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3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3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3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3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3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3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3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3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3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3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3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3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3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3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3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3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3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3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3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3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3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3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3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3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3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3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3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3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3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1697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1697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3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3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3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3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3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3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3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3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3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3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3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3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3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3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3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3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3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3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3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3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3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3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3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3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3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3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3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3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3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3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3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3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3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3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3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3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3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3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3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3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3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3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3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3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3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3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3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3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3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3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3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3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3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3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3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3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3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3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3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3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3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3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3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3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3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3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3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3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3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3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3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3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3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3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3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3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3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3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3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3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3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3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3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3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3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3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3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3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3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3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3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3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3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3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3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3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3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3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3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3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3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3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3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3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3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3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3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3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3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3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3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3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3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3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3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3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3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3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3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3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3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3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3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3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3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3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3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3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3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3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3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3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3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3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3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3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3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3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3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3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3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3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3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3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3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3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3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3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3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3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3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3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3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3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3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3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3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3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3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3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3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3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3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3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3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3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3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3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3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3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3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3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3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3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3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3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3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3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3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3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3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3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3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3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3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3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3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3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3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3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3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3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3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3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3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3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3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3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3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3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3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3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3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3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3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3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3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3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3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3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3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3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3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3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3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3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3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3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3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3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3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3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3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3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3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3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3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3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3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3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3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3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3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3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3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3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3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3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3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3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3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3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3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3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3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3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3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3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3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3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3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3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3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3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3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3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3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3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3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3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3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3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3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3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3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3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3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3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3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3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3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3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3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3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3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3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3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3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3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3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3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3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3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3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3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3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3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3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3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3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3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3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3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3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3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3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3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3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3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3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3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3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3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3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3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3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3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3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3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3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3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3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3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3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3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3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3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3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3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3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3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3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3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3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3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3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3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3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3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3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3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3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3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3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3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3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3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3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3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3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3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3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3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3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3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3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3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3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3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3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3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3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3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3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3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1698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3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3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3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3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3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3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3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3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3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3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3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3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3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3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3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3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3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3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3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3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3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3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3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3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3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3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3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3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3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3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3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3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3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3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3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3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3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3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3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3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3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3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3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3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3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3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3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3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3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3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3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3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3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3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3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3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3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3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3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3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3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3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3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3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3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3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3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3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3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3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3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3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3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3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3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3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3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3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3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3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3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3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3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3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3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3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3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3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3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3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3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3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3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3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3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3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3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3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3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3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3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3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3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3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3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3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3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3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3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3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3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3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3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3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3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3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3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3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3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3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3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3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3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3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3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3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3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3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3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3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3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3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3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3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3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3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3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3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3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3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3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3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3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3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3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3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3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3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3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3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3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3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3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3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3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3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3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3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3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3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3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3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3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3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3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3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3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3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3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3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3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3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3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3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3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3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3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3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3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3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3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3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3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3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3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3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3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3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3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3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3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3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3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3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3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3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3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3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3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3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3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3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3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3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3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3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3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3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3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3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3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3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3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3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3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3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3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3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3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3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3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3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3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3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3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3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3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3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3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3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3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3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3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3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3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3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3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3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3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3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3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3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3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3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3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3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3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3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3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3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3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3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3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3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3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3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3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3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3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3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3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3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3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3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3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3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3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3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3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3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3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3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3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3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3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3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3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3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3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3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3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3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3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3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3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3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3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3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3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3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3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3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3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3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3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3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3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3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3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3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3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3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3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3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3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3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3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3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3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3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3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3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3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3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3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3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3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3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3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3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3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3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3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3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3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3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3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3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3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3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3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3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3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3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3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3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3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3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3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3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3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3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3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3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3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3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3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3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3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3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3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3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3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3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3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3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3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3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3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3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3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3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3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3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3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3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3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3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3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3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3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3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3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3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3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3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3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3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3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3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1697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1697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3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3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3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3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3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3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3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3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3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3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3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3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3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3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3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3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3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3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3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3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3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3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3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3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3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3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3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3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3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3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3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3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3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3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3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3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3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3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3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3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3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3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3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3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3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3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3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3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3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3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3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3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3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3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3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3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3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3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3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3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3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3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3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3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3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3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3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3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3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3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3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3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3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3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3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3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3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3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3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3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3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3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3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3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3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3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3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3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3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3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3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3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3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3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3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3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3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3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3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3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3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3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3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3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3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3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3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3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3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3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3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3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3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3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3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3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3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3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3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3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3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3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3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3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3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3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3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3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3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3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3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3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3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3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3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3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3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3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3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3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3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3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3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3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3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3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3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3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3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3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3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3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3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3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3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3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3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3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3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3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3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3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3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3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3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3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3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3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3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3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3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3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3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3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3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3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3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3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3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3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3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3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3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3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3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3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3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3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3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3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3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3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3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3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3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3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3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3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3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3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3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3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3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3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3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3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3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3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3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3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3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3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3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3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3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3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3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3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3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3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3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3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3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3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3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3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3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3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3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3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3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3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3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3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3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3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3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3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3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3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3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3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3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3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3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3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3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3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3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3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3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3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3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3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3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3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3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3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3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3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3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3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3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3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3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3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3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3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3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3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3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3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3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3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3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3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3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3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3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3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3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3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3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3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3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3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3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3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3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3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3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3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3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3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3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3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3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3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3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3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3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3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3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3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3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3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3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3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3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3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3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3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3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3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3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3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3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3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3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3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3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3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3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3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3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3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3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3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3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3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3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3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3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3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3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3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3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3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3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3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3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3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3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3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3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3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3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3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3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3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3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3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3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3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3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1698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3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3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3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3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3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3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3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3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3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3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3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3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3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3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3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3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3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3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3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3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3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3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3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3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3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3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3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3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3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3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3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3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3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3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3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3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3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3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3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3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3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3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3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3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3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3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3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3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3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3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3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3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3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3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3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3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3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3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3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3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3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3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3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3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3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3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3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3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3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3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3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3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3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3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3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3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3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3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3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3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3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3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3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3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3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3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3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3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3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3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3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3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3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3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3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3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3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3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3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3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3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3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3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3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3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3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3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3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3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3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3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3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3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3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3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3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3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3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3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3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3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3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3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3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3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3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3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3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3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3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3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3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3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3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3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3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3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3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3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3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3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3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3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3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3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3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3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3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3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3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3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3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3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3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3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3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3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3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3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3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3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3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3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3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3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3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3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3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3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3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3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3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3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3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3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3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3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3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3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3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3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3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3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3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3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3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3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3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3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3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3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3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3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3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3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3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3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3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3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3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3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3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3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3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3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3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3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3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3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3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3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3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3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3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3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3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3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3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3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3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3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3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3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3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3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3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3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3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3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3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3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3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3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3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3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3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3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3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3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3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3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3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3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3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3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3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3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3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3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3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3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3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3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3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3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3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3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3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3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3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3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3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3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3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3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3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3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3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3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3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3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3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3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3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3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3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3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3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3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3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3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3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3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3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3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3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3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3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3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3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3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3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3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3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3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3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3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3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3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3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3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3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3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3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3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3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3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3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3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3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3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3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3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3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3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3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3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3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3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3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3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3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3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3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3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3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3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3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3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3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3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3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3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3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3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3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3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3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3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3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3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3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3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3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3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3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3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3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3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3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3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3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3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3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3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3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3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3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3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3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3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3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3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3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3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3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3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3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3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3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3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3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3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3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3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3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3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3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3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3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3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1697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1697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3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3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3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3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3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3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3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3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3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3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3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3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3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3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3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3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3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3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3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3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3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3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3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3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3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3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3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3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3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3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3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3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3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3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3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3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3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3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3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3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3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3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3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3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3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3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3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3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3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3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3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3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3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3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3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3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3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3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3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3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3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3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3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3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3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3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3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3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3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3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3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3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3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3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3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3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3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3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3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3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3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3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3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3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3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3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3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3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3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3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3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3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3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3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3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3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3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3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3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3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3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3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3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3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3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3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3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3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3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3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3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3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3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3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3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3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3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3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3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3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3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3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3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3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3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3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3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3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3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3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3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3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3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3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3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3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3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3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3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3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3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3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3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3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3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3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3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3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3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3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3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3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3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3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3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3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3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3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3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3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3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3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3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3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3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3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3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3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3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3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3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3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3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3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3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3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3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3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3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3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3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3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3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3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3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3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3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3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3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3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3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3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3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3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3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3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3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3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3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3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3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3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3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3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3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3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3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3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3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3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3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3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3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3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3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3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3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3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3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3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3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3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3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3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3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3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3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3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3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3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3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3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3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3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3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3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3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3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3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3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3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3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3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3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3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3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3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3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3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3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3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3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3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3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3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3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3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3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3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3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3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3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3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3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3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3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3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3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3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3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3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3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3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3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3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3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3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3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3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3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3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3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3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3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3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3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3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3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3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3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3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3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3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3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3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3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3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3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3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3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3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3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3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3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3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3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3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3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3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3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3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3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3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3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3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3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3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3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3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3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3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3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3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3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3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3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3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3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3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3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3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3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3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3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3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3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3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3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3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3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3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3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3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3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3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3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3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3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3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3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3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3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3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3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3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1698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3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3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3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3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3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3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3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3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3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3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3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3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3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3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3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3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3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3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3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3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3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3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3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3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3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3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3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3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3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3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3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3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3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3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3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3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3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3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3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3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3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3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3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3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3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3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3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3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3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3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3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3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3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3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3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3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3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3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3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3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3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3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3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3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3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3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3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3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3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3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3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3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3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3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3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3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3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3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3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3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3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3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3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3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3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3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3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3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3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3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3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3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3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3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3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3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3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3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3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3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3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3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3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3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3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3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3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3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3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3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3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3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3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3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3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3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3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3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3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3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3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3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3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3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3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3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3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3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3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3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3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3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3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3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3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3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B1:AC1"/>
    <mergeCell ref="A1:A2"/>
    <mergeCell ref="B1:B2"/>
    <mergeCell ref="C1:C2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57" customWidth="1"/>
    <col min="5" max="5" width="15.3984375" customWidth="1"/>
    <col min="6" max="6" width="100.5" customWidth="1"/>
  </cols>
  <sheetData>
    <row r="2" spans="1:6" s="58" customFormat="1" x14ac:dyDescent="0.25">
      <c r="A2" s="61" t="s">
        <v>1420</v>
      </c>
      <c r="B2" s="61"/>
      <c r="C2" s="61" t="s">
        <v>1414</v>
      </c>
      <c r="D2" s="61" t="s">
        <v>1417</v>
      </c>
      <c r="E2" s="61" t="s">
        <v>1413</v>
      </c>
      <c r="F2" s="61" t="s">
        <v>1414</v>
      </c>
    </row>
    <row r="3" spans="1:6" s="59" customFormat="1" x14ac:dyDescent="0.25">
      <c r="A3" s="62">
        <v>2</v>
      </c>
      <c r="B3" s="63" t="s">
        <v>1367</v>
      </c>
      <c r="C3" s="60" t="s">
        <v>1368</v>
      </c>
      <c r="D3" s="59" t="s">
        <v>1409</v>
      </c>
      <c r="E3" s="60" t="s">
        <v>374</v>
      </c>
      <c r="F3" s="60" t="s">
        <v>375</v>
      </c>
    </row>
    <row r="4" spans="1:6" s="59" customFormat="1" x14ac:dyDescent="0.25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5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5">
      <c r="B6" s="63"/>
      <c r="C6" s="60"/>
      <c r="E6" s="60"/>
      <c r="F6" s="60"/>
    </row>
    <row r="7" spans="1:6" s="59" customFormat="1" x14ac:dyDescent="0.25">
      <c r="C7" s="60" t="s">
        <v>1370</v>
      </c>
      <c r="D7" s="59" t="s">
        <v>1409</v>
      </c>
      <c r="E7" s="59" t="s">
        <v>376</v>
      </c>
      <c r="F7" s="60" t="s">
        <v>377</v>
      </c>
    </row>
    <row r="8" spans="1:6" s="59" customFormat="1" x14ac:dyDescent="0.25">
      <c r="C8" s="60"/>
      <c r="E8" s="59" t="s">
        <v>384</v>
      </c>
      <c r="F8" s="60" t="s">
        <v>385</v>
      </c>
    </row>
    <row r="9" spans="1:6" s="59" customFormat="1" x14ac:dyDescent="0.25">
      <c r="C9" s="60"/>
      <c r="E9" s="59" t="s">
        <v>386</v>
      </c>
      <c r="F9" s="60" t="s">
        <v>387</v>
      </c>
    </row>
    <row r="10" spans="1:6" s="59" customFormat="1" x14ac:dyDescent="0.25">
      <c r="C10" s="60"/>
      <c r="E10" s="59" t="s">
        <v>388</v>
      </c>
      <c r="F10" s="60" t="s">
        <v>389</v>
      </c>
    </row>
    <row r="11" spans="1:6" s="59" customFormat="1" x14ac:dyDescent="0.25">
      <c r="C11" s="60"/>
      <c r="E11" s="59" t="s">
        <v>398</v>
      </c>
      <c r="F11" s="60" t="s">
        <v>399</v>
      </c>
    </row>
    <row r="12" spans="1:6" s="59" customFormat="1" x14ac:dyDescent="0.25">
      <c r="C12" s="60"/>
      <c r="E12" s="59" t="s">
        <v>406</v>
      </c>
      <c r="F12" s="60" t="s">
        <v>407</v>
      </c>
    </row>
    <row r="13" spans="1:6" s="59" customFormat="1" x14ac:dyDescent="0.25">
      <c r="C13" s="60"/>
      <c r="E13" s="59" t="s">
        <v>408</v>
      </c>
      <c r="F13" s="60" t="s">
        <v>409</v>
      </c>
    </row>
    <row r="14" spans="1:6" s="59" customFormat="1" x14ac:dyDescent="0.25">
      <c r="C14" s="60"/>
      <c r="E14" s="59" t="s">
        <v>410</v>
      </c>
      <c r="F14" s="60" t="s">
        <v>411</v>
      </c>
    </row>
    <row r="15" spans="1:6" s="59" customFormat="1" x14ac:dyDescent="0.25">
      <c r="C15" s="60"/>
      <c r="E15" s="59" t="s">
        <v>414</v>
      </c>
      <c r="F15" s="60" t="s">
        <v>415</v>
      </c>
    </row>
    <row r="16" spans="1:6" s="59" customFormat="1" x14ac:dyDescent="0.25">
      <c r="C16" s="60"/>
      <c r="E16" s="59" t="s">
        <v>430</v>
      </c>
      <c r="F16" s="60" t="s">
        <v>431</v>
      </c>
    </row>
    <row r="17" spans="1:6" s="59" customFormat="1" x14ac:dyDescent="0.25">
      <c r="C17" s="60"/>
      <c r="E17" s="59" t="s">
        <v>432</v>
      </c>
      <c r="F17" s="60" t="s">
        <v>433</v>
      </c>
    </row>
    <row r="18" spans="1:6" s="59" customFormat="1" x14ac:dyDescent="0.25">
      <c r="C18" s="60"/>
      <c r="E18" s="59" t="s">
        <v>434</v>
      </c>
      <c r="F18" s="60" t="s">
        <v>435</v>
      </c>
    </row>
    <row r="19" spans="1:6" s="59" customFormat="1" x14ac:dyDescent="0.25">
      <c r="C19" s="60"/>
    </row>
    <row r="20" spans="1:6" s="59" customFormat="1" x14ac:dyDescent="0.25">
      <c r="C20" s="60" t="s">
        <v>1372</v>
      </c>
      <c r="D20" s="59" t="s">
        <v>1409</v>
      </c>
      <c r="E20" s="64" t="s">
        <v>378</v>
      </c>
      <c r="F20" s="64" t="s">
        <v>379</v>
      </c>
    </row>
    <row r="21" spans="1:6" s="59" customFormat="1" x14ac:dyDescent="0.25">
      <c r="C21" s="60"/>
      <c r="E21" s="64" t="s">
        <v>400</v>
      </c>
      <c r="F21" s="64" t="s">
        <v>401</v>
      </c>
    </row>
    <row r="22" spans="1:6" s="59" customFormat="1" x14ac:dyDescent="0.25">
      <c r="C22" s="60"/>
      <c r="E22" s="64" t="s">
        <v>416</v>
      </c>
      <c r="F22" s="64" t="s">
        <v>417</v>
      </c>
    </row>
    <row r="23" spans="1:6" s="59" customFormat="1" x14ac:dyDescent="0.25"/>
    <row r="24" spans="1:6" s="59" customFormat="1" x14ac:dyDescent="0.25">
      <c r="A24" s="62">
        <v>3</v>
      </c>
      <c r="B24" s="63" t="s">
        <v>1374</v>
      </c>
      <c r="C24" s="60" t="s">
        <v>99</v>
      </c>
      <c r="D24" s="59" t="s">
        <v>1410</v>
      </c>
      <c r="E24" s="59" t="s">
        <v>98</v>
      </c>
      <c r="F24" s="64" t="s">
        <v>99</v>
      </c>
    </row>
    <row r="25" spans="1:6" s="59" customFormat="1" x14ac:dyDescent="0.25">
      <c r="C25" s="60" t="s">
        <v>101</v>
      </c>
      <c r="E25" s="59" t="s">
        <v>100</v>
      </c>
      <c r="F25" s="64" t="s">
        <v>101</v>
      </c>
    </row>
    <row r="26" spans="1:6" s="59" customFormat="1" x14ac:dyDescent="0.25">
      <c r="C26" s="60" t="s">
        <v>103</v>
      </c>
      <c r="E26" s="59" t="s">
        <v>102</v>
      </c>
      <c r="F26" s="64" t="s">
        <v>103</v>
      </c>
    </row>
    <row r="27" spans="1:6" s="59" customFormat="1" x14ac:dyDescent="0.25">
      <c r="C27" s="60" t="s">
        <v>105</v>
      </c>
      <c r="E27" s="59" t="s">
        <v>104</v>
      </c>
      <c r="F27" s="64" t="s">
        <v>105</v>
      </c>
    </row>
    <row r="28" spans="1:6" s="59" customFormat="1" x14ac:dyDescent="0.25">
      <c r="C28" s="60" t="s">
        <v>107</v>
      </c>
      <c r="E28" s="59" t="s">
        <v>106</v>
      </c>
      <c r="F28" s="64" t="s">
        <v>107</v>
      </c>
    </row>
    <row r="29" spans="1:6" s="59" customFormat="1" x14ac:dyDescent="0.25">
      <c r="C29" s="60" t="s">
        <v>109</v>
      </c>
      <c r="E29" s="59" t="s">
        <v>108</v>
      </c>
      <c r="F29" s="64" t="s">
        <v>109</v>
      </c>
    </row>
    <row r="30" spans="1:6" s="59" customFormat="1" x14ac:dyDescent="0.25">
      <c r="C30" s="60" t="s">
        <v>111</v>
      </c>
      <c r="E30" s="59" t="s">
        <v>110</v>
      </c>
      <c r="F30" s="64" t="s">
        <v>111</v>
      </c>
    </row>
    <row r="31" spans="1:6" s="59" customFormat="1" x14ac:dyDescent="0.25">
      <c r="C31" s="60" t="s">
        <v>95</v>
      </c>
      <c r="E31" s="59" t="s">
        <v>94</v>
      </c>
      <c r="F31" s="64" t="s">
        <v>95</v>
      </c>
    </row>
    <row r="32" spans="1:6" s="59" customFormat="1" x14ac:dyDescent="0.25">
      <c r="C32" s="60" t="s">
        <v>97</v>
      </c>
      <c r="E32" s="59" t="s">
        <v>96</v>
      </c>
      <c r="F32" s="64" t="s">
        <v>97</v>
      </c>
    </row>
    <row r="33" spans="1:6" s="59" customFormat="1" x14ac:dyDescent="0.25">
      <c r="C33" s="60" t="s">
        <v>113</v>
      </c>
      <c r="E33" s="60" t="s">
        <v>112</v>
      </c>
      <c r="F33" s="64" t="s">
        <v>113</v>
      </c>
    </row>
    <row r="34" spans="1:6" s="59" customFormat="1" x14ac:dyDescent="0.25">
      <c r="C34" s="60" t="s">
        <v>115</v>
      </c>
      <c r="E34" s="60" t="s">
        <v>114</v>
      </c>
      <c r="F34" s="64" t="s">
        <v>115</v>
      </c>
    </row>
    <row r="35" spans="1:6" s="59" customFormat="1" x14ac:dyDescent="0.25">
      <c r="C35" s="60" t="s">
        <v>1119</v>
      </c>
      <c r="E35" s="60" t="s">
        <v>1118</v>
      </c>
      <c r="F35" s="64" t="s">
        <v>1119</v>
      </c>
    </row>
    <row r="36" spans="1:6" s="59" customFormat="1" x14ac:dyDescent="0.25"/>
    <row r="37" spans="1:6" s="59" customFormat="1" x14ac:dyDescent="0.25">
      <c r="A37" s="62">
        <v>4</v>
      </c>
      <c r="B37" s="63" t="s">
        <v>1376</v>
      </c>
      <c r="C37" t="s">
        <v>1377</v>
      </c>
      <c r="D37" s="57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57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57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57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65" t="s">
        <v>1410</v>
      </c>
      <c r="E65" s="66" t="s">
        <v>476</v>
      </c>
      <c r="F65" s="67" t="s">
        <v>477</v>
      </c>
    </row>
    <row r="66" spans="3:6" ht="14.4" x14ac:dyDescent="0.3">
      <c r="D66" s="65"/>
      <c r="E66" s="66" t="s">
        <v>478</v>
      </c>
      <c r="F66" s="67" t="s">
        <v>479</v>
      </c>
    </row>
    <row r="67" spans="3:6" ht="14.4" x14ac:dyDescent="0.3">
      <c r="D67" s="65"/>
      <c r="E67" s="66" t="s">
        <v>480</v>
      </c>
      <c r="F67" s="67" t="s">
        <v>481</v>
      </c>
    </row>
    <row r="68" spans="3:6" ht="14.4" x14ac:dyDescent="0.3">
      <c r="D68" s="65"/>
      <c r="E68" s="66" t="s">
        <v>482</v>
      </c>
      <c r="F68" s="67" t="s">
        <v>483</v>
      </c>
    </row>
    <row r="69" spans="3:6" ht="14.4" x14ac:dyDescent="0.3">
      <c r="D69" s="65"/>
      <c r="E69" s="66" t="s">
        <v>484</v>
      </c>
      <c r="F69" s="67" t="s">
        <v>485</v>
      </c>
    </row>
    <row r="70" spans="3:6" ht="14.4" x14ac:dyDescent="0.3">
      <c r="D70" s="65"/>
      <c r="E70" s="66" t="s">
        <v>486</v>
      </c>
      <c r="F70" s="67" t="s">
        <v>487</v>
      </c>
    </row>
    <row r="71" spans="3:6" ht="14.4" x14ac:dyDescent="0.3">
      <c r="D71" s="65"/>
      <c r="E71" s="66" t="s">
        <v>488</v>
      </c>
      <c r="F71" s="67" t="s">
        <v>489</v>
      </c>
    </row>
    <row r="72" spans="3:6" ht="14.4" x14ac:dyDescent="0.3">
      <c r="D72" s="65"/>
      <c r="E72" s="66" t="s">
        <v>490</v>
      </c>
      <c r="F72" s="67" t="s">
        <v>491</v>
      </c>
    </row>
    <row r="73" spans="3:6" ht="14.4" x14ac:dyDescent="0.3">
      <c r="D73" s="65"/>
      <c r="E73" s="66" t="s">
        <v>492</v>
      </c>
      <c r="F73" s="67" t="s">
        <v>493</v>
      </c>
    </row>
    <row r="74" spans="3:6" ht="14.4" x14ac:dyDescent="0.3">
      <c r="D74" s="65"/>
      <c r="E74" s="66" t="s">
        <v>494</v>
      </c>
      <c r="F74" s="67" t="s">
        <v>495</v>
      </c>
    </row>
    <row r="75" spans="3:6" ht="14.4" x14ac:dyDescent="0.3">
      <c r="D75" s="65"/>
      <c r="E75" s="66" t="s">
        <v>496</v>
      </c>
      <c r="F75" s="67" t="s">
        <v>497</v>
      </c>
    </row>
    <row r="77" spans="3:6" x14ac:dyDescent="0.25">
      <c r="C77" t="s">
        <v>1416</v>
      </c>
      <c r="D77" s="57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57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57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2021-10-27T06:05:41Z</dcterms:modified>
</cp:coreProperties>
</file>